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5"/>
  </bookViews>
  <sheets>
    <sheet name="програм 15" sheetId="4" r:id="rId1"/>
    <sheet name="ПА 1" sheetId="5" r:id="rId2"/>
    <sheet name="ПА 2" sheetId="15" r:id="rId3"/>
    <sheet name="ПА 3" sheetId="16" r:id="rId4"/>
    <sheet name="ПА 4" sheetId="17" r:id="rId5"/>
    <sheet name="ПА9" sheetId="32" r:id="rId6"/>
    <sheet name="ПА 10" sheetId="22" r:id="rId7"/>
    <sheet name="ПА 14" sheetId="24" r:id="rId8"/>
    <sheet name="PJ 1" sheetId="33" r:id="rId9"/>
    <sheet name="ПЈ 2" sheetId="28" r:id="rId10"/>
    <sheet name="Sheet1 (2)" sheetId="13" state="hidden" r:id="rId11"/>
    <sheet name="Sheet4" sheetId="14" state="hidden" r:id="rId12"/>
    <sheet name="Sheet8" sheetId="8" state="hidden" r:id="rId13"/>
    <sheet name="ПЈ3" sheetId="29" r:id="rId14"/>
    <sheet name="ПЈ 4" sheetId="30" r:id="rId15"/>
    <sheet name="ПЈ5" sheetId="31" r:id="rId16"/>
  </sheets>
  <definedNames>
    <definedName name="_xlnm._FilterDatabase" localSheetId="10" hidden="1">'Sheet1 (2)'!$C$1:$C$146</definedName>
  </definedNames>
  <calcPr calcId="145621"/>
</workbook>
</file>

<file path=xl/calcChain.xml><?xml version="1.0" encoding="utf-8"?>
<calcChain xmlns="http://schemas.openxmlformats.org/spreadsheetml/2006/main">
  <c r="Q4" i="33" l="1"/>
  <c r="A4" i="33"/>
  <c r="E2" i="33"/>
  <c r="D2" i="33"/>
  <c r="C2" i="33"/>
  <c r="P4" i="32"/>
  <c r="D2" i="32"/>
  <c r="B2" i="32"/>
  <c r="O4" i="31"/>
  <c r="C2" i="31"/>
  <c r="A2" i="31"/>
  <c r="O4" i="30"/>
  <c r="C2" i="30"/>
  <c r="A2" i="30"/>
  <c r="O4" i="29"/>
  <c r="C2" i="29"/>
  <c r="A2" i="29"/>
  <c r="Q4" i="28"/>
  <c r="A4" i="28"/>
  <c r="E2" i="28"/>
  <c r="C2" i="28"/>
  <c r="Q4" i="24"/>
  <c r="Q4" i="22"/>
  <c r="Q4" i="17"/>
  <c r="Q4" i="16"/>
  <c r="Q4" i="15"/>
  <c r="Q4" i="5"/>
  <c r="P3" i="4"/>
  <c r="A4" i="24"/>
  <c r="E2" i="24"/>
  <c r="C2" i="24"/>
  <c r="A4" i="22"/>
  <c r="E2" i="22"/>
  <c r="C2" i="22"/>
  <c r="C2" i="17"/>
  <c r="C2" i="16"/>
  <c r="C2" i="15"/>
  <c r="C2" i="5"/>
  <c r="C2" i="4"/>
  <c r="C2" i="32" s="1"/>
  <c r="E2" i="17"/>
  <c r="E2" i="16"/>
  <c r="E2" i="15"/>
  <c r="E2" i="5"/>
  <c r="A4" i="17"/>
  <c r="A4" i="16"/>
  <c r="A4" i="15"/>
  <c r="D2" i="22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7" l="1"/>
  <c r="D2" i="24"/>
  <c r="D2" i="28"/>
  <c r="B2" i="29"/>
  <c r="B2" i="30"/>
  <c r="B2" i="31"/>
  <c r="D2" i="15"/>
  <c r="D2" i="16"/>
  <c r="D2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7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8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9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10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<sst xmlns="http://schemas.openxmlformats.org/spreadsheetml/2006/main" count="1129" uniqueCount="327">
  <si>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</si>
  <si>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</si>
  <si>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</si>
  <si>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</si>
  <si>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</si>
  <si>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</si>
  <si>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</si>
  <si>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</si>
  <si>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</si>
  <si>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</si>
  <si>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</si>
  <si>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</si>
  <si>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</si>
  <si>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</si>
  <si>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</si>
  <si>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</si>
  <si>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</si>
  <si>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</si>
  <si>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</si>
  <si>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</si>
  <si>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</si>
  <si>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</si>
  <si>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</si>
  <si>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</si>
  <si>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</si>
  <si>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</si>
  <si>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</si>
  <si>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</si>
  <si>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</si>
  <si>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</si>
  <si>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</si>
  <si>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</si>
  <si>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</si>
  <si>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</si>
  <si>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</si>
  <si>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</si>
  <si>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</si>
  <si>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</si>
  <si>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</si>
  <si>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</si>
  <si>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</si>
  <si>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</si>
  <si>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</si>
  <si>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</si>
  <si>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</si>
  <si>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</si>
  <si>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</si>
  <si>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</si>
  <si>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</si>
  <si>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</si>
  <si>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</si>
  <si>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</si>
  <si>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</si>
  <si>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</si>
  <si>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</si>
  <si>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</si>
  <si>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</si>
  <si>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</si>
  <si>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</si>
  <si>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</si>
  <si>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</si>
  <si>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</si>
  <si>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</si>
  <si>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</si>
  <si>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</si>
  <si>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</si>
  <si>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</si>
  <si>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</si>
  <si>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</si>
  <si>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</si>
  <si>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</si>
  <si>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</si>
  <si>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</si>
  <si>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</si>
  <si>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</si>
  <si>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</si>
  <si>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</si>
  <si>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</si>
  <si>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</si>
  <si>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</si>
  <si>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</si>
  <si>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</si>
  <si>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</si>
  <si>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</si>
  <si>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</si>
  <si>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</si>
  <si>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</si>
  <si>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</si>
  <si>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</si>
  <si>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</si>
  <si>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</si>
  <si>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</si>
  <si>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</si>
  <si>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</si>
  <si>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</si>
  <si>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</si>
  <si>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</si>
  <si>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</si>
  <si>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</si>
  <si>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</si>
  <si>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</si>
  <si>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</si>
  <si>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</si>
  <si>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</si>
  <si>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</si>
  <si>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</si>
  <si>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</si>
  <si>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</si>
  <si>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</si>
  <si>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</si>
  <si>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</si>
  <si>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</si>
  <si>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</si>
  <si>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</si>
  <si>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</si>
  <si>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</si>
  <si>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</si>
  <si>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</si>
  <si>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</si>
  <si>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</si>
  <si>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</si>
  <si>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</si>
  <si>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</si>
  <si>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</si>
  <si>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</si>
  <si>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</si>
  <si>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</si>
  <si>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</si>
  <si>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</si>
  <si>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</si>
  <si>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</si>
  <si>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</si>
  <si>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</si>
  <si>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</si>
  <si>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</si>
  <si>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</si>
  <si>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</si>
  <si>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</si>
  <si>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</si>
  <si>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</si>
  <si>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</si>
  <si>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</si>
  <si>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</si>
  <si>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</si>
  <si>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</si>
  <si>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</si>
  <si>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</si>
  <si>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</si>
  <si>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</si>
  <si>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</si>
  <si>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</si>
  <si>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</si>
  <si>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</si>
  <si>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</si>
  <si>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</si>
  <si>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</si>
  <si>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</si>
  <si>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</si>
  <si>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</si>
  <si>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</si>
  <si>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</si>
  <si>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</si>
  <si>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</si>
  <si>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</si>
  <si>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</si>
  <si>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</si>
  <si>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</si>
  <si>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</si>
  <si>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</si>
  <si>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</si>
  <si>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</si>
  <si>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</si>
  <si>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</si>
  <si>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</si>
  <si>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</si>
  <si>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</si>
  <si>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</si>
  <si>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</si>
  <si>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</si>
  <si>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</si>
  <si>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</si>
  <si>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</si>
  <si>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</si>
  <si>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</si>
  <si>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</si>
  <si>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</si>
  <si>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</si>
  <si>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</si>
  <si>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</si>
  <si>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</si>
  <si>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</si>
  <si>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</si>
  <si>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</si>
  <si>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</si>
  <si>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</si>
  <si>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</si>
  <si>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</si>
  <si>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</si>
  <si>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</si>
  <si>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</si>
  <si>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</si>
  <si>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</si>
  <si>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</si>
  <si>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</si>
  <si>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</si>
  <si>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</si>
  <si>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</si>
  <si>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</si>
  <si>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</si>
  <si>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</si>
  <si>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</si>
  <si>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</si>
  <si>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</si>
  <si>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</si>
  <si>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</si>
  <si>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</si>
  <si>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</si>
  <si>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</si>
  <si>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</si>
  <si>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</si>
  <si>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</si>
  <si>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</si>
  <si>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</si>
  <si>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</si>
  <si>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</si>
  <si>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</si>
  <si>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</si>
  <si>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</si>
  <si>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</si>
  <si>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</si>
  <si>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</si>
  <si>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</si>
  <si>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</si>
  <si>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</si>
  <si>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</si>
  <si>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</si>
  <si>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</si>
  <si>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</si>
  <si>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</si>
  <si>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</si>
  <si>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</si>
  <si>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</si>
  <si>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</si>
  <si>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</si>
  <si>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</si>
  <si>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</si>
  <si>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</si>
  <si>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</si>
  <si>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</si>
  <si>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</si>
  <si>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</si>
  <si>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</si>
  <si>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</si>
  <si>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</si>
  <si>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</si>
  <si>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</si>
  <si>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</si>
  <si>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</si>
  <si>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</si>
  <si>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</si>
  <si>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</si>
  <si>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</si>
  <si>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</si>
  <si>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</si>
  <si>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</si>
  <si>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</si>
  <si>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</si>
  <si>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</si>
  <si>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</si>
  <si>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</si>
  <si>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</si>
  <si>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</si>
  <si>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</si>
  <si>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</si>
  <si>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</si>
  <si>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</si>
  <si>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</si>
  <si>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</si>
  <si>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</si>
  <si>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</si>
  <si>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</si>
  <si>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</si>
  <si>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ОПШТИНА КЊАЖЕВАЦ</t>
  </si>
  <si>
    <t>Горица Петровић, руководилац Одељења за општу управу и заједничке послове</t>
  </si>
  <si>
    <t>Драгана Маринковић, шеф Одсека за буџет и финансије</t>
  </si>
  <si>
    <t>Марко Стојановић, помоћник Председника општине</t>
  </si>
  <si>
    <t>Бранкица Милошевић, шеф Одсека за општу управу</t>
  </si>
  <si>
    <t>П1</t>
  </si>
  <si>
    <t>П2</t>
  </si>
  <si>
    <t>Израда извођачког пројекта за Центар за обуку /"Start up" у селу Ргоште</t>
  </si>
  <si>
    <t>Усвојен буџет за 2020</t>
  </si>
  <si>
    <t>Текући буџет за 2020</t>
  </si>
  <si>
    <t>Извршење у 2020</t>
  </si>
  <si>
    <t>Програмска активност функционисање месних заједница у години реализована је кроз утрошак средстава  за задовољење потреба и интереса грађана у три градске и седамдесет сеоских месних заједница у области комуналне делатности, културе, образовања, спорта, социјалне  и здравствене заштите и других послова у надлежности месних заједница.</t>
  </si>
  <si>
    <t>П3</t>
  </si>
  <si>
    <t>Пројекат: Поправка и одржавањепомоћних терена комплекса градског стадиона</t>
  </si>
  <si>
    <t>П4</t>
  </si>
  <si>
    <t>Пројекат: Набавка мобилних противпоплавних система</t>
  </si>
  <si>
    <t>П5</t>
  </si>
  <si>
    <t>Пројекат: Остани Књажевчанин</t>
  </si>
  <si>
    <t>вредност 2019.</t>
  </si>
  <si>
    <t>у 2020.</t>
  </si>
  <si>
    <t>Остварена вредност у 2020.</t>
  </si>
  <si>
    <t>Доноси буџет и завршни рачун; утврђује стопе изворних прихода општине, као и начин и мерила одређивања висине локалних такси и накнада, оснива робне рерве и утврђује њихов обим и структуру; прибавља ствари у јавну својину општине и стара се о њеном очувању и увећању; образује органе, организације и службе за потребе општине и уређује њихову организацију и рад; стара се о остваривању, заштити и унапређењу људских права и индивидуалних и колективних права припадника националних мањина и етничких група; стара се о остваривању, заштити и унапређењу равноправности полова; организује заштиту од елементарних и других већих непогода и заштиту од пожара и ствара услове за њихово уклањање, односно ублажавање њихових последица; у складу зса Законом образује општински штаб за ванредне ситуације; подстиче и помаже развој иновационих и научно - истраживачких делатности на својој територији; стара се о јавном информисању од локалног значаја и обезбеђује услове за јавно информисање; образује инспекцијске службе и врши инспекцијски надзор над извршењем прописа и других општих аката из надлежности општине; уређује и обезбеђује употребу имена, грба и других обележја општине; помаже рад организација и удружења грађана; утврђује и реализује акциони план за спровођење стратегије за младе...</t>
  </si>
  <si>
    <t>Припрема нацрте прописа и других аката које доноси СО, председник општине и Општинско веће; извршава и друг акте СО, председника општине и Општинског већа; решава у управном поступку у првом степену о правима и дужностима грађана, привредних субјеката, установа и других организација у управним стварима из надлежности општине; обавља послове управног надзора над извршавањем прописа и других општих аката СО; извршава законе и друге прописе чије је извршавање поверено општини; доставља извештаје о свом раду на извршавању послова из надлежности општине и поверених послова Општинском већу и СО по потреби, а најмање једном годишње; обавља стручне и друге послове које утврди СО, председник општине и Општинско веће.</t>
  </si>
  <si>
    <t xml:space="preserve">Број решених предмета по запосленом </t>
  </si>
  <si>
    <t xml:space="preserve">Реализација ове програмске активности током текуће године се односи на закључење  вансудских и судских поравнања, заступање пред  стварно и месно надлежним судовима у парничним, извршним и другим судским поступцима. Највећи број вансудских поравнања и судских поступака односи се на захтеве  ради остваривања на накнаду штете од уједа паса луталица. Ова програмска активност обухвата и заступање Општине пред другим органима и институцијама, као и подношење захтева Служби за катастар непокретности за упис непокретности у јавну својину Општине. </t>
  </si>
  <si>
    <t>Бобана Михајловић, Општински јавни правобранилац</t>
  </si>
  <si>
    <t>Средства текуће буџетске резерве користе се за непланиране сврхе за које нису утврђене апропријације или за сврхе за које се покаже у току године да апропријације нису биле довољне.</t>
  </si>
  <si>
    <t>Стална буџетска резерва користи се за финансирање расхода локалне власти у отклањању последица ванредних околности као што су поплаве, суша, земљотрес, пожар, еколошка катастрофа и друге елементарне непогоде, који могу да угрозе живот и здравље људи или проузрокују штету већих размена.</t>
  </si>
  <si>
    <t>Анкица Марковић</t>
  </si>
  <si>
    <t>Број идентификованих објеката критичне инфраструктуре (нпр. трафо станице)</t>
  </si>
  <si>
    <t>Ова програмска активност подразумева изградњу ефикасног превентивног система заштите и спасавања  на избегавању последица елементарних и других непогода.Припремање, опремање и обука штабова за ванредне ситуације, изградња система за узбуњивање, обука становништва из области заштите и спасавања, санирање штета насталих природном и другом незгодом.</t>
  </si>
  <si>
    <t>вредност 2019</t>
  </si>
  <si>
    <t>у 2020</t>
  </si>
  <si>
    <t>вредност 2020.</t>
  </si>
  <si>
    <t>Одрживо управно и финансијско функционисање града/општине у складу надлежностима и пословима локалне самоуправе</t>
  </si>
  <si>
    <t>Суфицит или дефицит локалног буџета</t>
  </si>
  <si>
    <t>Одлука о завршном рачуну општине Књажевац</t>
  </si>
  <si>
    <t>Функционисање управе</t>
  </si>
  <si>
    <t>Обезбеђено задовољавање потреба и интереса локалног становништва деловањем месних заједница</t>
  </si>
  <si>
    <t>Извештај Кабинета</t>
  </si>
  <si>
    <r>
      <t xml:space="preserve">Број иницијатива /предлога месних заједница према граду/општини у вези са питањима од интереса за локално становништво                                                 </t>
    </r>
    <r>
      <rPr>
        <b/>
        <sz val="10"/>
        <color indexed="8"/>
        <rFont val="Calibri"/>
        <family val="2"/>
        <charset val="238"/>
      </rPr>
      <t>470</t>
    </r>
  </si>
  <si>
    <t xml:space="preserve">Заштита имовинских права и интереса  града/општине </t>
  </si>
  <si>
    <r>
      <t xml:space="preserve">Број решених предмета у односу на укупан број предмета на годишњем нивоу  </t>
    </r>
    <r>
      <rPr>
        <b/>
        <sz val="10"/>
        <color indexed="8"/>
        <rFont val="Calibri"/>
        <family val="2"/>
        <charset val="238"/>
      </rPr>
      <t>98%</t>
    </r>
  </si>
  <si>
    <t>Изградња ефикасног превентивног система заштите и спасавања на избегавању последица елементарних и других непогода</t>
  </si>
  <si>
    <t>Oбнова Гургусовачке куле у Књажевцу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</si>
</sst>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1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49" fontId="0" fillId="0" borderId="5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C1" zoomScaleNormal="100" workbookViewId="0">
      <selection activeCell="I32" sqref="I3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57" t="s">
        <v>0</v>
      </c>
      <c r="E1" s="57"/>
      <c r="F1" s="57"/>
      <c r="G1" s="57"/>
      <c r="H1" s="57"/>
      <c r="I1" s="57"/>
      <c r="J1" s="57"/>
      <c r="K1" s="57"/>
      <c r="L1" s="57"/>
      <c r="P1" t="s">
        <v>280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61" t="s">
        <v>282</v>
      </c>
      <c r="E2" s="62"/>
      <c r="F2" s="62"/>
      <c r="G2" s="62"/>
      <c r="H2" s="62"/>
      <c r="I2" s="62"/>
      <c r="J2" s="62"/>
      <c r="K2" s="62"/>
      <c r="L2" s="63"/>
      <c r="M2" s="30" t="s">
        <v>290</v>
      </c>
      <c r="N2" s="30" t="s">
        <v>291</v>
      </c>
      <c r="O2" s="30" t="s">
        <v>292</v>
      </c>
      <c r="P2" s="30" t="s">
        <v>281</v>
      </c>
    </row>
    <row r="3" spans="2:16" ht="15.75" thickBot="1" x14ac:dyDescent="0.3">
      <c r="B3" t="s">
        <v>5</v>
      </c>
      <c r="C3" s="27" t="s">
        <v>46</v>
      </c>
      <c r="D3" s="58" t="s">
        <v>24</v>
      </c>
      <c r="E3" s="55"/>
      <c r="F3" s="55"/>
      <c r="G3" s="55"/>
      <c r="H3" s="55"/>
      <c r="I3" s="55"/>
      <c r="J3" s="55"/>
      <c r="K3" s="55"/>
      <c r="L3" s="56"/>
      <c r="M3" s="30">
        <v>203559</v>
      </c>
      <c r="N3" s="30">
        <v>253390</v>
      </c>
      <c r="O3" s="30">
        <v>203517</v>
      </c>
      <c r="P3" s="31">
        <f>O3/N3</f>
        <v>0.8031769209518923</v>
      </c>
    </row>
    <row r="4" spans="2:16" ht="15.75" thickBot="1" x14ac:dyDescent="0.3">
      <c r="B4" t="s">
        <v>11</v>
      </c>
      <c r="C4" s="58" t="s">
        <v>283</v>
      </c>
      <c r="D4" s="59"/>
      <c r="E4" s="59"/>
      <c r="F4" s="60"/>
    </row>
    <row r="6" spans="2:16" ht="15.75" thickBot="1" x14ac:dyDescent="0.3">
      <c r="B6" s="41" t="s">
        <v>8</v>
      </c>
      <c r="C6" s="41"/>
      <c r="D6" s="41"/>
      <c r="E6" s="41"/>
      <c r="F6" s="41"/>
    </row>
    <row r="7" spans="2:16" x14ac:dyDescent="0.25">
      <c r="B7" s="33" t="s">
        <v>303</v>
      </c>
      <c r="C7" s="34"/>
      <c r="D7" s="34"/>
      <c r="E7" s="34"/>
      <c r="F7" s="35"/>
    </row>
    <row r="8" spans="2:16" x14ac:dyDescent="0.25">
      <c r="B8" s="42"/>
      <c r="C8" s="43"/>
      <c r="D8" s="43"/>
      <c r="E8" s="43"/>
      <c r="F8" s="44"/>
    </row>
    <row r="9" spans="2:16" x14ac:dyDescent="0.25">
      <c r="B9" s="42"/>
      <c r="C9" s="43"/>
      <c r="D9" s="43"/>
      <c r="E9" s="43"/>
      <c r="F9" s="44"/>
    </row>
    <row r="10" spans="2:16" x14ac:dyDescent="0.25">
      <c r="B10" s="42"/>
      <c r="C10" s="43"/>
      <c r="D10" s="43"/>
      <c r="E10" s="43"/>
      <c r="F10" s="44"/>
    </row>
    <row r="11" spans="2:16" x14ac:dyDescent="0.25">
      <c r="B11" s="42"/>
      <c r="C11" s="43"/>
      <c r="D11" s="43"/>
      <c r="E11" s="43"/>
      <c r="F11" s="44"/>
    </row>
    <row r="12" spans="2:16" x14ac:dyDescent="0.25">
      <c r="B12" s="42"/>
      <c r="C12" s="43"/>
      <c r="D12" s="43"/>
      <c r="E12" s="43"/>
      <c r="F12" s="44"/>
    </row>
    <row r="13" spans="2:16" x14ac:dyDescent="0.25">
      <c r="B13" s="42"/>
      <c r="C13" s="43"/>
      <c r="D13" s="43"/>
      <c r="E13" s="43"/>
      <c r="F13" s="44"/>
    </row>
    <row r="14" spans="2:16" x14ac:dyDescent="0.25">
      <c r="B14" s="42"/>
      <c r="C14" s="43"/>
      <c r="D14" s="43"/>
      <c r="E14" s="43"/>
      <c r="F14" s="44"/>
    </row>
    <row r="15" spans="2:16" x14ac:dyDescent="0.25">
      <c r="B15" s="42"/>
      <c r="C15" s="43"/>
      <c r="D15" s="43"/>
      <c r="E15" s="43"/>
      <c r="F15" s="44"/>
    </row>
    <row r="16" spans="2:16" x14ac:dyDescent="0.25">
      <c r="B16" s="42"/>
      <c r="C16" s="43"/>
      <c r="D16" s="43"/>
      <c r="E16" s="43"/>
      <c r="F16" s="44"/>
    </row>
    <row r="17" spans="2:13" x14ac:dyDescent="0.25">
      <c r="B17" s="42"/>
      <c r="C17" s="43"/>
      <c r="D17" s="43"/>
      <c r="E17" s="43"/>
      <c r="F17" s="44"/>
    </row>
    <row r="18" spans="2:13" x14ac:dyDescent="0.25">
      <c r="B18" s="42"/>
      <c r="C18" s="43"/>
      <c r="D18" s="43"/>
      <c r="E18" s="43"/>
      <c r="F18" s="44"/>
    </row>
    <row r="19" spans="2:13" x14ac:dyDescent="0.25">
      <c r="B19" s="42"/>
      <c r="C19" s="43"/>
      <c r="D19" s="43"/>
      <c r="E19" s="43"/>
      <c r="F19" s="44"/>
    </row>
    <row r="20" spans="2:13" x14ac:dyDescent="0.25">
      <c r="B20" s="42"/>
      <c r="C20" s="43"/>
      <c r="D20" s="43"/>
      <c r="E20" s="43"/>
      <c r="F20" s="44"/>
    </row>
    <row r="21" spans="2:13" x14ac:dyDescent="0.25">
      <c r="B21" s="42"/>
      <c r="C21" s="43"/>
      <c r="D21" s="43"/>
      <c r="E21" s="43"/>
      <c r="F21" s="44"/>
    </row>
    <row r="22" spans="2:13" x14ac:dyDescent="0.25">
      <c r="B22" s="42"/>
      <c r="C22" s="43"/>
      <c r="D22" s="43"/>
      <c r="E22" s="43"/>
      <c r="F22" s="44"/>
    </row>
    <row r="23" spans="2:13" x14ac:dyDescent="0.25">
      <c r="B23" s="42"/>
      <c r="C23" s="43"/>
      <c r="D23" s="43"/>
      <c r="E23" s="43"/>
      <c r="F23" s="44"/>
    </row>
    <row r="24" spans="2:13" x14ac:dyDescent="0.25">
      <c r="B24" s="42"/>
      <c r="C24" s="43"/>
      <c r="D24" s="43"/>
      <c r="E24" s="43"/>
      <c r="F24" s="44"/>
    </row>
    <row r="25" spans="2:13" ht="15.75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47.25" customHeight="1" thickBot="1" x14ac:dyDescent="0.3">
      <c r="B27" s="11" t="s">
        <v>9</v>
      </c>
      <c r="C27" s="45" t="s">
        <v>316</v>
      </c>
      <c r="D27" s="46"/>
      <c r="E27" s="46"/>
      <c r="F27" s="47"/>
    </row>
    <row r="28" spans="2:13" ht="15.75" thickBot="1" x14ac:dyDescent="0.3">
      <c r="B28" s="51" t="s">
        <v>1</v>
      </c>
      <c r="C28" s="51" t="s">
        <v>2</v>
      </c>
      <c r="D28" s="10" t="s">
        <v>3</v>
      </c>
      <c r="E28" s="10" t="s">
        <v>4</v>
      </c>
      <c r="F28" s="51" t="s">
        <v>302</v>
      </c>
      <c r="G28" s="39" t="s">
        <v>15</v>
      </c>
      <c r="H28" s="40"/>
      <c r="I28" s="40"/>
      <c r="J28" s="40"/>
      <c r="K28" s="40"/>
      <c r="L28" s="40"/>
      <c r="M28" s="40"/>
    </row>
    <row r="29" spans="2:13" ht="15.75" thickBot="1" x14ac:dyDescent="0.3">
      <c r="B29" s="52"/>
      <c r="C29" s="52"/>
      <c r="D29" s="1" t="s">
        <v>300</v>
      </c>
      <c r="E29" s="1" t="s">
        <v>301</v>
      </c>
      <c r="F29" s="53"/>
      <c r="G29" s="33"/>
      <c r="H29" s="34"/>
      <c r="I29" s="34"/>
      <c r="J29" s="34"/>
      <c r="K29" s="34"/>
      <c r="L29" s="34"/>
      <c r="M29" s="35"/>
    </row>
    <row r="30" spans="2:13" ht="15.75" thickBot="1" x14ac:dyDescent="0.3">
      <c r="B30" s="14" t="s">
        <v>317</v>
      </c>
      <c r="C30" s="2"/>
      <c r="D30" s="3"/>
      <c r="E30" s="3"/>
      <c r="F30" s="13"/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48" t="s">
        <v>318</v>
      </c>
      <c r="D31" s="49"/>
      <c r="E31" s="49"/>
      <c r="F31" s="50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4"/>
      <c r="D33" s="55"/>
      <c r="E33" s="55"/>
      <c r="F33" s="56"/>
    </row>
    <row r="34" spans="2:13" ht="15.75" thickBot="1" x14ac:dyDescent="0.3">
      <c r="B34" s="51" t="s">
        <v>1</v>
      </c>
      <c r="C34" s="51" t="s">
        <v>2</v>
      </c>
      <c r="D34" s="10" t="s">
        <v>3</v>
      </c>
      <c r="E34" s="10" t="s">
        <v>4</v>
      </c>
      <c r="F34" s="51" t="s">
        <v>302</v>
      </c>
      <c r="G34" s="39" t="s">
        <v>15</v>
      </c>
      <c r="H34" s="40"/>
      <c r="I34" s="40"/>
      <c r="J34" s="40"/>
      <c r="K34" s="40"/>
      <c r="L34" s="40"/>
      <c r="M34" s="40"/>
    </row>
    <row r="35" spans="2:13" ht="15.75" thickBot="1" x14ac:dyDescent="0.3">
      <c r="B35" s="52"/>
      <c r="C35" s="52"/>
      <c r="D35" s="1" t="s">
        <v>300</v>
      </c>
      <c r="E35" s="1" t="s">
        <v>301</v>
      </c>
      <c r="F35" s="52"/>
      <c r="G35" s="33"/>
      <c r="H35" s="34"/>
      <c r="I35" s="34"/>
      <c r="J35" s="34"/>
      <c r="K35" s="34"/>
      <c r="L35" s="34"/>
      <c r="M35" s="35"/>
    </row>
    <row r="36" spans="2:13" ht="15.75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 x14ac:dyDescent="0.3">
      <c r="B37" s="8" t="s">
        <v>12</v>
      </c>
      <c r="C37" s="48"/>
      <c r="D37" s="49"/>
      <c r="E37" s="49"/>
      <c r="F37" s="50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C4:F4"/>
    <mergeCell ref="D2:L2"/>
    <mergeCell ref="D3:L3"/>
    <mergeCell ref="G28:M28"/>
    <mergeCell ref="C28:C29"/>
    <mergeCell ref="C37:F37"/>
    <mergeCell ref="C31:F31"/>
    <mergeCell ref="B28:B29"/>
    <mergeCell ref="B34:B35"/>
    <mergeCell ref="F34:F35"/>
    <mergeCell ref="F28:F29"/>
    <mergeCell ref="C34:C35"/>
    <mergeCell ref="C33:F33"/>
    <mergeCell ref="G35:M36"/>
    <mergeCell ref="G29:M30"/>
    <mergeCell ref="G34:M34"/>
    <mergeCell ref="B6:F6"/>
    <mergeCell ref="B7:F25"/>
    <mergeCell ref="C27:F27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I32" sqref="I3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0602-0001</v>
      </c>
      <c r="C4" t="s">
        <v>101</v>
      </c>
      <c r="D4" s="29" t="s">
        <v>50</v>
      </c>
      <c r="E4" s="58" t="s">
        <v>272</v>
      </c>
      <c r="F4" s="55"/>
      <c r="G4" s="55"/>
      <c r="H4" s="55"/>
      <c r="I4" s="55"/>
      <c r="J4" s="55"/>
      <c r="K4" s="55"/>
      <c r="L4" s="55"/>
      <c r="M4" s="56"/>
      <c r="N4" s="30">
        <v>160126</v>
      </c>
      <c r="O4" s="30">
        <v>146075</v>
      </c>
      <c r="P4" s="30">
        <v>112240</v>
      </c>
      <c r="Q4" s="31">
        <f>P4/O4</f>
        <v>0.76837241143248336</v>
      </c>
    </row>
    <row r="5" spans="1:17" ht="15.75" thickBot="1" x14ac:dyDescent="0.3">
      <c r="C5" t="s">
        <v>11</v>
      </c>
      <c r="D5" s="64" t="s">
        <v>284</v>
      </c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 t="s">
        <v>304</v>
      </c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 t="s">
        <v>319</v>
      </c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300</v>
      </c>
      <c r="F30" s="1" t="s">
        <v>301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70" t="s">
        <v>305</v>
      </c>
      <c r="D31" s="70"/>
      <c r="E31" s="70"/>
      <c r="F31" s="32">
        <v>0.98</v>
      </c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300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8">
    <mergeCell ref="C41:C42"/>
    <mergeCell ref="D41:D42"/>
    <mergeCell ref="G41:G42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J33" sqref="J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0602-0002</v>
      </c>
      <c r="C4" t="s">
        <v>101</v>
      </c>
      <c r="D4" s="29" t="s">
        <v>51</v>
      </c>
      <c r="E4" s="58" t="s">
        <v>84</v>
      </c>
      <c r="F4" s="55"/>
      <c r="G4" s="55"/>
      <c r="H4" s="55"/>
      <c r="I4" s="55"/>
      <c r="J4" s="55"/>
      <c r="K4" s="55"/>
      <c r="L4" s="55"/>
      <c r="M4" s="56"/>
      <c r="N4" s="30">
        <v>26000</v>
      </c>
      <c r="O4" s="30">
        <v>33768</v>
      </c>
      <c r="P4" s="30">
        <v>22460</v>
      </c>
      <c r="Q4" s="31">
        <f>P4/O4</f>
        <v>0.6651267472162995</v>
      </c>
    </row>
    <row r="5" spans="1:17" ht="15.75" thickBot="1" x14ac:dyDescent="0.3">
      <c r="C5" t="s">
        <v>11</v>
      </c>
      <c r="D5" s="64" t="s">
        <v>285</v>
      </c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 t="s">
        <v>293</v>
      </c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 t="s">
        <v>320</v>
      </c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300</v>
      </c>
      <c r="F30" s="1" t="s">
        <v>301</v>
      </c>
      <c r="G30" s="52"/>
      <c r="H30" s="33"/>
      <c r="I30" s="34"/>
      <c r="J30" s="34"/>
      <c r="K30" s="34"/>
      <c r="L30" s="34"/>
      <c r="M30" s="34"/>
      <c r="N30" s="35"/>
    </row>
    <row r="31" spans="3:14" ht="39" customHeight="1" thickBot="1" x14ac:dyDescent="0.3">
      <c r="C31" s="70" t="s">
        <v>322</v>
      </c>
      <c r="D31" s="70"/>
      <c r="E31" s="70"/>
      <c r="F31" s="3">
        <v>450</v>
      </c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 t="s">
        <v>321</v>
      </c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300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8">
    <mergeCell ref="C8:G26"/>
    <mergeCell ref="C7:G7"/>
    <mergeCell ref="E2:M2"/>
    <mergeCell ref="E3:M3"/>
    <mergeCell ref="E4:M4"/>
    <mergeCell ref="D5:G5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C31:E31"/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O27" sqref="O2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0602-0003</v>
      </c>
      <c r="C4" t="s">
        <v>101</v>
      </c>
      <c r="D4" s="29" t="s">
        <v>52</v>
      </c>
      <c r="E4" s="58" t="s">
        <v>85</v>
      </c>
      <c r="F4" s="55"/>
      <c r="G4" s="55"/>
      <c r="H4" s="55"/>
      <c r="I4" s="55"/>
      <c r="J4" s="55"/>
      <c r="K4" s="55"/>
      <c r="L4" s="55"/>
      <c r="M4" s="56"/>
      <c r="N4" s="30"/>
      <c r="O4" s="30">
        <v>49483</v>
      </c>
      <c r="P4" s="30">
        <v>49480</v>
      </c>
      <c r="Q4" s="31">
        <f>P4/O4</f>
        <v>0.99993937311804049</v>
      </c>
    </row>
    <row r="5" spans="1:17" ht="15.75" thickBot="1" x14ac:dyDescent="0.3">
      <c r="C5" t="s">
        <v>11</v>
      </c>
      <c r="D5" s="64"/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/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/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300</v>
      </c>
      <c r="F30" s="1" t="s">
        <v>301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300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7">
    <mergeCell ref="C8:G26"/>
    <mergeCell ref="C7:G7"/>
    <mergeCell ref="E2:M2"/>
    <mergeCell ref="E3:M3"/>
    <mergeCell ref="E4:M4"/>
    <mergeCell ref="D5:G5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I33" sqref="I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0602-0004</v>
      </c>
      <c r="C4" t="s">
        <v>101</v>
      </c>
      <c r="D4" s="29" t="s">
        <v>53</v>
      </c>
      <c r="E4" s="58" t="s">
        <v>86</v>
      </c>
      <c r="F4" s="55"/>
      <c r="G4" s="55"/>
      <c r="H4" s="55"/>
      <c r="I4" s="55"/>
      <c r="J4" s="55"/>
      <c r="K4" s="55"/>
      <c r="L4" s="55"/>
      <c r="M4" s="56"/>
      <c r="N4" s="30">
        <v>2433</v>
      </c>
      <c r="O4" s="30">
        <v>2340</v>
      </c>
      <c r="P4" s="30">
        <v>1697</v>
      </c>
      <c r="Q4" s="31">
        <f>P4/O4</f>
        <v>0.72521367521367519</v>
      </c>
    </row>
    <row r="5" spans="1:17" ht="15.75" thickBot="1" x14ac:dyDescent="0.3">
      <c r="C5" t="s">
        <v>11</v>
      </c>
      <c r="D5" s="64" t="s">
        <v>307</v>
      </c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 t="s">
        <v>306</v>
      </c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54" t="s">
        <v>323</v>
      </c>
      <c r="E28" s="55"/>
      <c r="F28" s="55"/>
      <c r="G28" s="56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300</v>
      </c>
      <c r="F30" s="1" t="s">
        <v>301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70" t="s">
        <v>324</v>
      </c>
      <c r="D31" s="70"/>
      <c r="E31" s="70"/>
      <c r="F31" s="32">
        <v>0.99</v>
      </c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300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8">
    <mergeCell ref="C8:G26"/>
    <mergeCell ref="C7:G7"/>
    <mergeCell ref="E2:M2"/>
    <mergeCell ref="E3:M3"/>
    <mergeCell ref="E4:M4"/>
    <mergeCell ref="D5:G5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C31:E31"/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topLeftCell="D1" workbookViewId="0">
      <selection activeCell="I25" sqref="I25"/>
    </sheetView>
  </sheetViews>
  <sheetFormatPr defaultRowHeight="15" x14ac:dyDescent="0.25"/>
  <cols>
    <col min="2" max="2" width="30.28515625" customWidth="1"/>
    <col min="3" max="3" width="17.5703125" customWidth="1"/>
    <col min="4" max="4" width="12.7109375" customWidth="1"/>
    <col min="5" max="5" width="11.85546875" customWidth="1"/>
    <col min="6" max="6" width="19.140625" customWidth="1"/>
    <col min="13" max="13" width="20.5703125" customWidth="1"/>
    <col min="14" max="14" width="19.85546875" customWidth="1"/>
    <col min="15" max="15" width="16.7109375" customWidth="1"/>
    <col min="16" max="16" width="20.28515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15'!$B$2</f>
        <v xml:space="preserve"> ЈЛС</v>
      </c>
      <c r="C2" s="28" t="e">
        <f>+'програм 15'!$C$2</f>
        <v>#N/A</v>
      </c>
      <c r="D2" s="67" t="str">
        <f>+'програм 15'!$D$2</f>
        <v>ОПШТИНА КЊАЖЕВАЦ</v>
      </c>
      <c r="E2" s="68"/>
      <c r="F2" s="68"/>
      <c r="G2" s="68"/>
      <c r="H2" s="68"/>
      <c r="I2" s="68"/>
      <c r="J2" s="68"/>
      <c r="K2" s="68"/>
      <c r="L2" s="69"/>
      <c r="P2" t="s">
        <v>280</v>
      </c>
    </row>
    <row r="3" spans="2:16" ht="15.75" thickBot="1" x14ac:dyDescent="0.3">
      <c r="B3" t="s">
        <v>5</v>
      </c>
      <c r="C3" s="29" t="s">
        <v>46</v>
      </c>
      <c r="D3" s="58" t="s">
        <v>24</v>
      </c>
      <c r="E3" s="55"/>
      <c r="F3" s="55"/>
      <c r="G3" s="55"/>
      <c r="H3" s="55"/>
      <c r="I3" s="55"/>
      <c r="J3" s="55"/>
      <c r="K3" s="55"/>
      <c r="L3" s="56"/>
      <c r="M3" s="30" t="s">
        <v>290</v>
      </c>
      <c r="N3" s="30" t="s">
        <v>291</v>
      </c>
      <c r="O3" s="30" t="s">
        <v>292</v>
      </c>
      <c r="P3" s="30" t="s">
        <v>281</v>
      </c>
    </row>
    <row r="4" spans="2:16" ht="15.75" thickBot="1" x14ac:dyDescent="0.3">
      <c r="B4" t="s">
        <v>101</v>
      </c>
      <c r="C4" s="29" t="s">
        <v>63</v>
      </c>
      <c r="D4" s="58" t="s">
        <v>90</v>
      </c>
      <c r="E4" s="55"/>
      <c r="F4" s="55"/>
      <c r="G4" s="55"/>
      <c r="H4" s="55"/>
      <c r="I4" s="55"/>
      <c r="J4" s="55"/>
      <c r="K4" s="55"/>
      <c r="L4" s="56"/>
      <c r="M4" s="30">
        <v>10000</v>
      </c>
      <c r="N4" s="30">
        <v>397</v>
      </c>
      <c r="O4" s="30">
        <v>0</v>
      </c>
      <c r="P4" s="31">
        <f>O4/N4</f>
        <v>0</v>
      </c>
    </row>
    <row r="5" spans="2:16" ht="15.75" thickBot="1" x14ac:dyDescent="0.3">
      <c r="B5" t="s">
        <v>11</v>
      </c>
      <c r="C5" s="64" t="s">
        <v>310</v>
      </c>
      <c r="D5" s="65"/>
      <c r="E5" s="65"/>
      <c r="F5" s="66"/>
    </row>
    <row r="7" spans="2:16" ht="15.75" thickBot="1" x14ac:dyDescent="0.3">
      <c r="B7" s="41" t="s">
        <v>14</v>
      </c>
      <c r="C7" s="41"/>
      <c r="D7" s="41"/>
      <c r="E7" s="41"/>
      <c r="F7" s="41"/>
    </row>
    <row r="8" spans="2:16" x14ac:dyDescent="0.25">
      <c r="B8" s="33" t="s">
        <v>308</v>
      </c>
      <c r="C8" s="34"/>
      <c r="D8" s="34"/>
      <c r="E8" s="34"/>
      <c r="F8" s="35"/>
    </row>
    <row r="9" spans="2:16" x14ac:dyDescent="0.25">
      <c r="B9" s="42"/>
      <c r="C9" s="43"/>
      <c r="D9" s="43"/>
      <c r="E9" s="43"/>
      <c r="F9" s="44"/>
    </row>
    <row r="10" spans="2:16" x14ac:dyDescent="0.25">
      <c r="B10" s="42"/>
      <c r="C10" s="43"/>
      <c r="D10" s="43"/>
      <c r="E10" s="43"/>
      <c r="F10" s="44"/>
    </row>
    <row r="11" spans="2:16" x14ac:dyDescent="0.25">
      <c r="B11" s="42"/>
      <c r="C11" s="43"/>
      <c r="D11" s="43"/>
      <c r="E11" s="43"/>
      <c r="F11" s="44"/>
    </row>
    <row r="12" spans="2:16" x14ac:dyDescent="0.25">
      <c r="B12" s="42"/>
      <c r="C12" s="43"/>
      <c r="D12" s="43"/>
      <c r="E12" s="43"/>
      <c r="F12" s="44"/>
    </row>
    <row r="13" spans="2:16" x14ac:dyDescent="0.25">
      <c r="B13" s="42"/>
      <c r="C13" s="43"/>
      <c r="D13" s="43"/>
      <c r="E13" s="43"/>
      <c r="F13" s="44"/>
      <c r="I13" s="18"/>
    </row>
    <row r="14" spans="2:16" x14ac:dyDescent="0.25">
      <c r="B14" s="42"/>
      <c r="C14" s="43"/>
      <c r="D14" s="43"/>
      <c r="E14" s="43"/>
      <c r="F14" s="44"/>
    </row>
    <row r="15" spans="2:16" x14ac:dyDescent="0.25">
      <c r="B15" s="42"/>
      <c r="C15" s="43"/>
      <c r="D15" s="43"/>
      <c r="E15" s="43"/>
      <c r="F15" s="44"/>
    </row>
    <row r="16" spans="2:16" x14ac:dyDescent="0.25">
      <c r="B16" s="42"/>
      <c r="C16" s="43"/>
      <c r="D16" s="43"/>
      <c r="E16" s="43"/>
      <c r="F16" s="44"/>
    </row>
    <row r="17" spans="2:13" x14ac:dyDescent="0.25">
      <c r="B17" s="42"/>
      <c r="C17" s="43"/>
      <c r="D17" s="43"/>
      <c r="E17" s="43"/>
      <c r="F17" s="44"/>
    </row>
    <row r="18" spans="2:13" x14ac:dyDescent="0.25">
      <c r="B18" s="42"/>
      <c r="C18" s="43"/>
      <c r="D18" s="43"/>
      <c r="E18" s="43"/>
      <c r="F18" s="44"/>
    </row>
    <row r="19" spans="2:13" x14ac:dyDescent="0.25">
      <c r="B19" s="42"/>
      <c r="C19" s="43"/>
      <c r="D19" s="43"/>
      <c r="E19" s="43"/>
      <c r="F19" s="44"/>
    </row>
    <row r="20" spans="2:13" x14ac:dyDescent="0.25">
      <c r="B20" s="42"/>
      <c r="C20" s="43"/>
      <c r="D20" s="43"/>
      <c r="E20" s="43"/>
      <c r="F20" s="44"/>
    </row>
    <row r="21" spans="2:13" x14ac:dyDescent="0.25">
      <c r="B21" s="42"/>
      <c r="C21" s="43"/>
      <c r="D21" s="43"/>
      <c r="E21" s="43"/>
      <c r="F21" s="44"/>
    </row>
    <row r="22" spans="2:13" x14ac:dyDescent="0.25">
      <c r="B22" s="42"/>
      <c r="C22" s="43"/>
      <c r="D22" s="43"/>
      <c r="E22" s="43"/>
      <c r="F22" s="44"/>
    </row>
    <row r="23" spans="2:13" x14ac:dyDescent="0.25">
      <c r="B23" s="42"/>
      <c r="C23" s="43"/>
      <c r="D23" s="43"/>
      <c r="E23" s="43"/>
      <c r="F23" s="44"/>
    </row>
    <row r="24" spans="2:13" x14ac:dyDescent="0.25">
      <c r="B24" s="42"/>
      <c r="C24" s="43"/>
      <c r="D24" s="43"/>
      <c r="E24" s="43"/>
      <c r="F24" s="44"/>
    </row>
    <row r="25" spans="2:13" x14ac:dyDescent="0.25">
      <c r="B25" s="42"/>
      <c r="C25" s="43"/>
      <c r="D25" s="43"/>
      <c r="E25" s="43"/>
      <c r="F25" s="44"/>
    </row>
    <row r="26" spans="2:13" ht="15.75" thickBot="1" x14ac:dyDescent="0.3">
      <c r="B26" s="36"/>
      <c r="C26" s="37"/>
      <c r="D26" s="37"/>
      <c r="E26" s="37"/>
      <c r="F26" s="38"/>
    </row>
    <row r="27" spans="2:13" ht="15.75" thickBot="1" x14ac:dyDescent="0.3"/>
    <row r="28" spans="2:13" ht="15.75" thickBot="1" x14ac:dyDescent="0.3">
      <c r="B28" s="12" t="s">
        <v>10</v>
      </c>
      <c r="C28" s="45"/>
      <c r="D28" s="46"/>
      <c r="E28" s="46"/>
      <c r="F28" s="47"/>
    </row>
    <row r="29" spans="2:13" ht="23.25" thickBot="1" x14ac:dyDescent="0.3">
      <c r="B29" s="51" t="s">
        <v>1</v>
      </c>
      <c r="C29" s="51" t="s">
        <v>2</v>
      </c>
      <c r="D29" s="10" t="s">
        <v>3</v>
      </c>
      <c r="E29" s="10" t="s">
        <v>4</v>
      </c>
      <c r="F29" s="51" t="s">
        <v>302</v>
      </c>
      <c r="G29" s="39" t="s">
        <v>15</v>
      </c>
      <c r="H29" s="40"/>
      <c r="I29" s="40"/>
      <c r="J29" s="40"/>
      <c r="K29" s="40"/>
      <c r="L29" s="40"/>
      <c r="M29" s="40"/>
    </row>
    <row r="30" spans="2:13" ht="15.75" thickBot="1" x14ac:dyDescent="0.3">
      <c r="B30" s="52"/>
      <c r="C30" s="52"/>
      <c r="D30" s="1" t="s">
        <v>300</v>
      </c>
      <c r="E30" s="1" t="s">
        <v>301</v>
      </c>
      <c r="F30" s="52"/>
      <c r="G30" s="33"/>
      <c r="H30" s="34"/>
      <c r="I30" s="34"/>
      <c r="J30" s="34"/>
      <c r="K30" s="34"/>
      <c r="L30" s="34"/>
      <c r="M30" s="35"/>
    </row>
    <row r="31" spans="2:13" ht="15.75" thickBot="1" x14ac:dyDescent="0.3">
      <c r="B31" s="14"/>
      <c r="C31" s="2"/>
      <c r="D31" s="3"/>
      <c r="E31" s="3"/>
      <c r="F31" s="3"/>
      <c r="G31" s="36"/>
      <c r="H31" s="37"/>
      <c r="I31" s="37"/>
      <c r="J31" s="37"/>
      <c r="K31" s="37"/>
      <c r="L31" s="37"/>
      <c r="M31" s="38"/>
    </row>
    <row r="32" spans="2:13" ht="15.75" thickBot="1" x14ac:dyDescent="0.3">
      <c r="B32" s="8" t="s">
        <v>12</v>
      </c>
      <c r="C32" s="48"/>
      <c r="D32" s="49"/>
      <c r="E32" s="49"/>
      <c r="F32" s="50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45"/>
      <c r="D34" s="46"/>
      <c r="E34" s="46"/>
      <c r="F34" s="47"/>
    </row>
    <row r="35" spans="2:13" ht="23.25" thickBot="1" x14ac:dyDescent="0.3">
      <c r="B35" s="51" t="s">
        <v>1</v>
      </c>
      <c r="C35" s="51" t="s">
        <v>2</v>
      </c>
      <c r="D35" s="10" t="s">
        <v>3</v>
      </c>
      <c r="E35" s="10" t="s">
        <v>4</v>
      </c>
      <c r="F35" s="51" t="s">
        <v>302</v>
      </c>
      <c r="G35" s="39" t="s">
        <v>15</v>
      </c>
      <c r="H35" s="40"/>
      <c r="I35" s="40"/>
      <c r="J35" s="40"/>
      <c r="K35" s="40"/>
      <c r="L35" s="40"/>
      <c r="M35" s="40"/>
    </row>
    <row r="36" spans="2:13" ht="15.75" thickBot="1" x14ac:dyDescent="0.3">
      <c r="B36" s="52"/>
      <c r="C36" s="52"/>
      <c r="D36" s="1" t="s">
        <v>300</v>
      </c>
      <c r="E36" s="1" t="s">
        <v>301</v>
      </c>
      <c r="F36" s="52"/>
      <c r="G36" s="33"/>
      <c r="H36" s="34"/>
      <c r="I36" s="34"/>
      <c r="J36" s="34"/>
      <c r="K36" s="34"/>
      <c r="L36" s="34"/>
      <c r="M36" s="35"/>
    </row>
    <row r="37" spans="2:13" ht="15.75" thickBot="1" x14ac:dyDescent="0.3">
      <c r="B37" s="14"/>
      <c r="C37" s="2"/>
      <c r="D37" s="3"/>
      <c r="E37" s="3"/>
      <c r="F37" s="3"/>
      <c r="G37" s="36"/>
      <c r="H37" s="37"/>
      <c r="I37" s="37"/>
      <c r="J37" s="37"/>
      <c r="K37" s="37"/>
      <c r="L37" s="37"/>
      <c r="M37" s="38"/>
    </row>
    <row r="38" spans="2:13" ht="15.75" thickBot="1" x14ac:dyDescent="0.3">
      <c r="B38" s="8" t="s">
        <v>12</v>
      </c>
      <c r="C38" s="48"/>
      <c r="D38" s="49"/>
      <c r="E38" s="49"/>
      <c r="F38" s="50"/>
    </row>
  </sheetData>
  <mergeCells count="20">
    <mergeCell ref="C38:F38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" zoomScaleNormal="100" workbookViewId="0">
      <selection activeCell="J16" sqref="J1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0602-0010</v>
      </c>
      <c r="C4" t="s">
        <v>101</v>
      </c>
      <c r="D4" s="29" t="s">
        <v>63</v>
      </c>
      <c r="E4" s="58" t="s">
        <v>91</v>
      </c>
      <c r="F4" s="55"/>
      <c r="G4" s="55"/>
      <c r="H4" s="55"/>
      <c r="I4" s="55"/>
      <c r="J4" s="55"/>
      <c r="K4" s="55"/>
      <c r="L4" s="55"/>
      <c r="M4" s="56"/>
      <c r="N4" s="30">
        <v>2000</v>
      </c>
      <c r="O4" s="30">
        <v>1450</v>
      </c>
      <c r="P4" s="30">
        <v>0</v>
      </c>
      <c r="Q4" s="31">
        <f>P4/O4</f>
        <v>0</v>
      </c>
    </row>
    <row r="5" spans="1:17" ht="15.75" thickBot="1" x14ac:dyDescent="0.3">
      <c r="C5" t="s">
        <v>11</v>
      </c>
      <c r="D5" s="64" t="s">
        <v>310</v>
      </c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 t="s">
        <v>309</v>
      </c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/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279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277</v>
      </c>
      <c r="F30" s="1" t="s">
        <v>278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279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277</v>
      </c>
      <c r="F36" s="1" t="s">
        <v>278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279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277</v>
      </c>
      <c r="F42" s="1" t="s">
        <v>278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7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zoomScaleNormal="100" workbookViewId="0">
      <selection activeCell="D32" sqref="D32:G3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0602-0014</v>
      </c>
      <c r="C4" t="s">
        <v>101</v>
      </c>
      <c r="D4" s="29" t="s">
        <v>97</v>
      </c>
      <c r="E4" s="58" t="s">
        <v>93</v>
      </c>
      <c r="F4" s="55"/>
      <c r="G4" s="55"/>
      <c r="H4" s="55"/>
      <c r="I4" s="55"/>
      <c r="J4" s="55"/>
      <c r="K4" s="55"/>
      <c r="L4" s="55"/>
      <c r="M4" s="56"/>
      <c r="N4" s="30">
        <v>3000</v>
      </c>
      <c r="O4" s="30">
        <v>10400</v>
      </c>
      <c r="P4" s="30">
        <v>9007</v>
      </c>
      <c r="Q4" s="31">
        <f>P4/O4</f>
        <v>0.86605769230769236</v>
      </c>
    </row>
    <row r="5" spans="1:17" ht="15.75" thickBot="1" x14ac:dyDescent="0.3">
      <c r="C5" t="s">
        <v>11</v>
      </c>
      <c r="D5" s="64" t="s">
        <v>286</v>
      </c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 t="s">
        <v>312</v>
      </c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 t="s">
        <v>325</v>
      </c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300</v>
      </c>
      <c r="F30" s="1" t="s">
        <v>301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70" t="s">
        <v>311</v>
      </c>
      <c r="D31" s="70"/>
      <c r="E31" s="70"/>
      <c r="F31" s="3">
        <v>0</v>
      </c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300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8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D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0602-П1</v>
      </c>
      <c r="C4" t="s">
        <v>100</v>
      </c>
      <c r="D4" s="17" t="s">
        <v>287</v>
      </c>
      <c r="E4" s="72" t="s">
        <v>326</v>
      </c>
      <c r="F4" s="73"/>
      <c r="G4" s="73"/>
      <c r="H4" s="73"/>
      <c r="I4" s="73"/>
      <c r="J4" s="73"/>
      <c r="K4" s="73"/>
      <c r="L4" s="73"/>
      <c r="M4" s="74"/>
      <c r="N4" s="30">
        <v>0</v>
      </c>
      <c r="O4" s="30">
        <v>1288</v>
      </c>
      <c r="P4" s="30">
        <v>1288</v>
      </c>
      <c r="Q4" s="31">
        <f>P4/O4</f>
        <v>1</v>
      </c>
    </row>
    <row r="5" spans="1:17" ht="15.75" thickBot="1" x14ac:dyDescent="0.3">
      <c r="C5" t="s">
        <v>11</v>
      </c>
      <c r="D5" s="64"/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/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x14ac:dyDescent="0.25">
      <c r="C20" s="42"/>
      <c r="D20" s="43"/>
      <c r="E20" s="43"/>
      <c r="F20" s="43"/>
      <c r="G20" s="44"/>
    </row>
    <row r="21" spans="3:14" x14ac:dyDescent="0.25">
      <c r="C21" s="42"/>
      <c r="D21" s="43"/>
      <c r="E21" s="43"/>
      <c r="F21" s="43"/>
      <c r="G21" s="44"/>
    </row>
    <row r="22" spans="3:14" x14ac:dyDescent="0.25">
      <c r="C22" s="42"/>
      <c r="D22" s="43"/>
      <c r="E22" s="43"/>
      <c r="F22" s="43"/>
      <c r="G22" s="44"/>
    </row>
    <row r="23" spans="3:14" x14ac:dyDescent="0.25">
      <c r="C23" s="42"/>
      <c r="D23" s="43"/>
      <c r="E23" s="43"/>
      <c r="F23" s="43"/>
      <c r="G23" s="44"/>
    </row>
    <row r="24" spans="3:14" x14ac:dyDescent="0.25">
      <c r="C24" s="42"/>
      <c r="D24" s="43"/>
      <c r="E24" s="43"/>
      <c r="F24" s="43"/>
      <c r="G24" s="44"/>
    </row>
    <row r="25" spans="3:14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15.75" thickBot="1" x14ac:dyDescent="0.3">
      <c r="C28" s="12" t="s">
        <v>10</v>
      </c>
      <c r="D28" s="45"/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313</v>
      </c>
      <c r="F30" s="1" t="s">
        <v>314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15.75" thickBot="1" x14ac:dyDescent="0.3">
      <c r="C32" s="8" t="s">
        <v>12</v>
      </c>
      <c r="D32" s="48"/>
      <c r="E32" s="49"/>
      <c r="F32" s="49"/>
      <c r="G32" s="50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15.75" thickBot="1" x14ac:dyDescent="0.3">
      <c r="C38" s="8" t="s">
        <v>12</v>
      </c>
      <c r="D38" s="48"/>
      <c r="E38" s="49"/>
      <c r="F38" s="49"/>
      <c r="G38" s="50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313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15.75" thickBot="1" x14ac:dyDescent="0.3">
      <c r="C44" s="8" t="s">
        <v>12</v>
      </c>
      <c r="D44" s="48"/>
      <c r="E44" s="49"/>
      <c r="F44" s="49"/>
      <c r="G44" s="50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E2" zoomScaleNormal="100" workbookViewId="0">
      <selection activeCell="J26" sqref="J2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8" t="e">
        <f>+'програм 15'!$C$2</f>
        <v>#N/A</v>
      </c>
      <c r="E2" s="67" t="str">
        <f>+'програм 15'!$D$2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 x14ac:dyDescent="0.3">
      <c r="C3" t="s">
        <v>5</v>
      </c>
      <c r="D3" s="29" t="s">
        <v>46</v>
      </c>
      <c r="E3" s="58" t="s">
        <v>24</v>
      </c>
      <c r="F3" s="55"/>
      <c r="G3" s="55"/>
      <c r="H3" s="55"/>
      <c r="I3" s="55"/>
      <c r="J3" s="55"/>
      <c r="K3" s="55"/>
      <c r="L3" s="55"/>
      <c r="M3" s="56"/>
      <c r="N3" s="30" t="s">
        <v>290</v>
      </c>
      <c r="O3" s="30" t="s">
        <v>291</v>
      </c>
      <c r="P3" s="30" t="s">
        <v>292</v>
      </c>
      <c r="Q3" s="30" t="s">
        <v>281</v>
      </c>
    </row>
    <row r="4" spans="1:17" ht="15.75" thickBot="1" x14ac:dyDescent="0.3">
      <c r="A4" s="16" t="str">
        <f>CONCATENATE(D3,"-",D4)</f>
        <v>0602-П2</v>
      </c>
      <c r="C4" t="s">
        <v>100</v>
      </c>
      <c r="D4" s="17" t="s">
        <v>288</v>
      </c>
      <c r="E4" s="72" t="s">
        <v>289</v>
      </c>
      <c r="F4" s="73"/>
      <c r="G4" s="73"/>
      <c r="H4" s="73"/>
      <c r="I4" s="73"/>
      <c r="J4" s="73"/>
      <c r="K4" s="73"/>
      <c r="L4" s="73"/>
      <c r="M4" s="74"/>
      <c r="N4" s="30">
        <v>0</v>
      </c>
      <c r="O4" s="30">
        <v>60</v>
      </c>
      <c r="P4" s="30">
        <v>60</v>
      </c>
      <c r="Q4" s="31">
        <f>P4/O4</f>
        <v>1</v>
      </c>
    </row>
    <row r="5" spans="1:17" ht="15.75" thickBot="1" x14ac:dyDescent="0.3">
      <c r="C5" t="s">
        <v>11</v>
      </c>
      <c r="D5" s="64"/>
      <c r="E5" s="65"/>
      <c r="F5" s="65"/>
      <c r="G5" s="66"/>
    </row>
    <row r="7" spans="1:17" ht="15.75" thickBot="1" x14ac:dyDescent="0.3">
      <c r="C7" s="41" t="s">
        <v>14</v>
      </c>
      <c r="D7" s="41"/>
      <c r="E7" s="41"/>
      <c r="F7" s="41"/>
      <c r="G7" s="41"/>
    </row>
    <row r="8" spans="1:17" x14ac:dyDescent="0.25">
      <c r="C8" s="33"/>
      <c r="D8" s="34"/>
      <c r="E8" s="34"/>
      <c r="F8" s="34"/>
      <c r="G8" s="35"/>
    </row>
    <row r="9" spans="1:17" x14ac:dyDescent="0.25">
      <c r="C9" s="42"/>
      <c r="D9" s="43"/>
      <c r="E9" s="43"/>
      <c r="F9" s="43"/>
      <c r="G9" s="44"/>
    </row>
    <row r="10" spans="1:17" x14ac:dyDescent="0.25">
      <c r="C10" s="42"/>
      <c r="D10" s="43"/>
      <c r="E10" s="43"/>
      <c r="F10" s="43"/>
      <c r="G10" s="44"/>
    </row>
    <row r="11" spans="1:17" x14ac:dyDescent="0.25">
      <c r="C11" s="42"/>
      <c r="D11" s="43"/>
      <c r="E11" s="43"/>
      <c r="F11" s="43"/>
      <c r="G11" s="44"/>
    </row>
    <row r="12" spans="1:17" x14ac:dyDescent="0.25">
      <c r="C12" s="42"/>
      <c r="D12" s="43"/>
      <c r="E12" s="43"/>
      <c r="F12" s="43"/>
      <c r="G12" s="44"/>
    </row>
    <row r="13" spans="1:17" x14ac:dyDescent="0.25">
      <c r="C13" s="42"/>
      <c r="D13" s="43"/>
      <c r="E13" s="43"/>
      <c r="F13" s="43"/>
      <c r="G13" s="44"/>
      <c r="J13" s="18"/>
    </row>
    <row r="14" spans="1:17" x14ac:dyDescent="0.25">
      <c r="C14" s="42"/>
      <c r="D14" s="43"/>
      <c r="E14" s="43"/>
      <c r="F14" s="43"/>
      <c r="G14" s="44"/>
    </row>
    <row r="15" spans="1:17" x14ac:dyDescent="0.25">
      <c r="C15" s="42"/>
      <c r="D15" s="43"/>
      <c r="E15" s="43"/>
      <c r="F15" s="43"/>
      <c r="G15" s="44"/>
    </row>
    <row r="16" spans="1:17" x14ac:dyDescent="0.25">
      <c r="C16" s="42"/>
      <c r="D16" s="43"/>
      <c r="E16" s="43"/>
      <c r="F16" s="43"/>
      <c r="G16" s="44"/>
    </row>
    <row r="17" spans="3:14" x14ac:dyDescent="0.25">
      <c r="C17" s="42"/>
      <c r="D17" s="43"/>
      <c r="E17" s="43"/>
      <c r="F17" s="43"/>
      <c r="G17" s="44"/>
    </row>
    <row r="18" spans="3:14" x14ac:dyDescent="0.25">
      <c r="C18" s="42"/>
      <c r="D18" s="43"/>
      <c r="E18" s="43"/>
      <c r="F18" s="43"/>
      <c r="G18" s="44"/>
    </row>
    <row r="19" spans="3:14" x14ac:dyDescent="0.25">
      <c r="C19" s="42"/>
      <c r="D19" s="43"/>
      <c r="E19" s="43"/>
      <c r="F19" s="43"/>
      <c r="G19" s="44"/>
    </row>
    <row r="20" spans="3:14" ht="7.5" customHeight="1" x14ac:dyDescent="0.25">
      <c r="C20" s="42"/>
      <c r="D20" s="43"/>
      <c r="E20" s="43"/>
      <c r="F20" s="43"/>
      <c r="G20" s="44"/>
    </row>
    <row r="21" spans="3:14" hidden="1" x14ac:dyDescent="0.25">
      <c r="C21" s="42"/>
      <c r="D21" s="43"/>
      <c r="E21" s="43"/>
      <c r="F21" s="43"/>
      <c r="G21" s="44"/>
    </row>
    <row r="22" spans="3:14" hidden="1" x14ac:dyDescent="0.25">
      <c r="C22" s="42"/>
      <c r="D22" s="43"/>
      <c r="E22" s="43"/>
      <c r="F22" s="43"/>
      <c r="G22" s="44"/>
    </row>
    <row r="23" spans="3:14" hidden="1" x14ac:dyDescent="0.25">
      <c r="C23" s="42"/>
      <c r="D23" s="43"/>
      <c r="E23" s="43"/>
      <c r="F23" s="43"/>
      <c r="G23" s="44"/>
    </row>
    <row r="24" spans="3:14" hidden="1" x14ac:dyDescent="0.25">
      <c r="C24" s="42"/>
      <c r="D24" s="43"/>
      <c r="E24" s="43"/>
      <c r="F24" s="43"/>
      <c r="G24" s="44"/>
    </row>
    <row r="25" spans="3:14" hidden="1" x14ac:dyDescent="0.25">
      <c r="C25" s="42"/>
      <c r="D25" s="43"/>
      <c r="E25" s="43"/>
      <c r="F25" s="43"/>
      <c r="G25" s="44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45"/>
      <c r="E28" s="46"/>
      <c r="F28" s="46"/>
      <c r="G28" s="47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302</v>
      </c>
      <c r="H29" s="39" t="s">
        <v>15</v>
      </c>
      <c r="I29" s="40"/>
      <c r="J29" s="40"/>
      <c r="K29" s="40"/>
      <c r="L29" s="40"/>
      <c r="M29" s="40"/>
      <c r="N29" s="40"/>
    </row>
    <row r="30" spans="3:14" ht="15.75" thickBot="1" x14ac:dyDescent="0.3">
      <c r="C30" s="52"/>
      <c r="D30" s="52"/>
      <c r="E30" s="1" t="s">
        <v>313</v>
      </c>
      <c r="F30" s="1" t="s">
        <v>314</v>
      </c>
      <c r="G30" s="52"/>
      <c r="H30" s="33"/>
      <c r="I30" s="34"/>
      <c r="J30" s="34"/>
      <c r="K30" s="34"/>
      <c r="L30" s="34"/>
      <c r="M30" s="34"/>
      <c r="N30" s="35"/>
    </row>
    <row r="31" spans="3:14" ht="15.75" thickBot="1" x14ac:dyDescent="0.3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48"/>
      <c r="E32" s="49"/>
      <c r="F32" s="49"/>
      <c r="G32" s="5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45"/>
      <c r="E34" s="46"/>
      <c r="F34" s="46"/>
      <c r="G34" s="47"/>
    </row>
    <row r="35" spans="3:14" ht="15.75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302</v>
      </c>
      <c r="H35" s="39" t="s">
        <v>15</v>
      </c>
      <c r="I35" s="40"/>
      <c r="J35" s="40"/>
      <c r="K35" s="40"/>
      <c r="L35" s="40"/>
      <c r="M35" s="40"/>
      <c r="N35" s="40"/>
    </row>
    <row r="36" spans="3:14" ht="15.75" thickBot="1" x14ac:dyDescent="0.3">
      <c r="C36" s="52"/>
      <c r="D36" s="52"/>
      <c r="E36" s="1" t="s">
        <v>300</v>
      </c>
      <c r="F36" s="1" t="s">
        <v>301</v>
      </c>
      <c r="G36" s="52"/>
      <c r="H36" s="33"/>
      <c r="I36" s="34"/>
      <c r="J36" s="34"/>
      <c r="K36" s="34"/>
      <c r="L36" s="34"/>
      <c r="M36" s="34"/>
      <c r="N36" s="35"/>
    </row>
    <row r="37" spans="3:14" ht="15.75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3">
      <c r="C38" s="8" t="s">
        <v>12</v>
      </c>
      <c r="D38" s="48"/>
      <c r="E38" s="49"/>
      <c r="F38" s="49"/>
      <c r="G38" s="5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1"/>
      <c r="E40" s="46"/>
      <c r="F40" s="46"/>
      <c r="G40" s="47"/>
    </row>
    <row r="41" spans="3:14" ht="15.75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302</v>
      </c>
      <c r="H41" s="39" t="s">
        <v>15</v>
      </c>
      <c r="I41" s="40"/>
      <c r="J41" s="40"/>
      <c r="K41" s="40"/>
      <c r="L41" s="40"/>
      <c r="M41" s="40"/>
      <c r="N41" s="40"/>
    </row>
    <row r="42" spans="3:14" ht="15.75" thickBot="1" x14ac:dyDescent="0.3">
      <c r="C42" s="52"/>
      <c r="D42" s="52"/>
      <c r="E42" s="1" t="s">
        <v>313</v>
      </c>
      <c r="F42" s="1" t="s">
        <v>301</v>
      </c>
      <c r="G42" s="52"/>
      <c r="H42" s="33"/>
      <c r="I42" s="34"/>
      <c r="J42" s="34"/>
      <c r="K42" s="34"/>
      <c r="L42" s="34"/>
      <c r="M42" s="34"/>
      <c r="N42" s="35"/>
    </row>
    <row r="43" spans="3:14" ht="15.75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3">
      <c r="C44" s="8" t="s">
        <v>12</v>
      </c>
      <c r="D44" s="48"/>
      <c r="E44" s="49"/>
      <c r="F44" s="49"/>
      <c r="G44" s="50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48" sqref="G148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B44" sqref="B44:E44"/>
    </sheetView>
  </sheetViews>
  <sheetFormatPr defaultRowHeight="15" x14ac:dyDescent="0.25"/>
  <cols>
    <col min="5" max="5" width="29.7109375" customWidth="1"/>
    <col min="12" max="12" width="20.7109375" customWidth="1"/>
    <col min="13" max="13" width="20" customWidth="1"/>
    <col min="14" max="14" width="17.28515625" customWidth="1"/>
    <col min="15" max="15" width="26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15'!$B$2</f>
        <v xml:space="preserve"> ЈЛС</v>
      </c>
      <c r="B2" s="28" t="e">
        <f>+'програм 15'!$C$2</f>
        <v>#N/A</v>
      </c>
      <c r="C2" s="67" t="str">
        <f>+'програм 15'!$D$2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280</v>
      </c>
    </row>
    <row r="3" spans="1:15" ht="15.75" thickBot="1" x14ac:dyDescent="0.3">
      <c r="A3" t="s">
        <v>5</v>
      </c>
      <c r="B3" s="29" t="s">
        <v>46</v>
      </c>
      <c r="C3" s="58" t="s">
        <v>24</v>
      </c>
      <c r="D3" s="55"/>
      <c r="E3" s="55"/>
      <c r="F3" s="55"/>
      <c r="G3" s="55"/>
      <c r="H3" s="55"/>
      <c r="I3" s="55"/>
      <c r="J3" s="55"/>
      <c r="K3" s="56"/>
      <c r="L3" s="30" t="s">
        <v>290</v>
      </c>
      <c r="M3" s="30" t="s">
        <v>291</v>
      </c>
      <c r="N3" s="30" t="s">
        <v>292</v>
      </c>
      <c r="O3" s="30" t="s">
        <v>281</v>
      </c>
    </row>
    <row r="4" spans="1:15" ht="15.75" thickBot="1" x14ac:dyDescent="0.3">
      <c r="A4" t="s">
        <v>100</v>
      </c>
      <c r="B4" s="17" t="s">
        <v>294</v>
      </c>
      <c r="C4" s="72" t="s">
        <v>295</v>
      </c>
      <c r="D4" s="73"/>
      <c r="E4" s="73"/>
      <c r="F4" s="73"/>
      <c r="G4" s="73"/>
      <c r="H4" s="73"/>
      <c r="I4" s="73"/>
      <c r="J4" s="73"/>
      <c r="K4" s="74"/>
      <c r="L4" s="30">
        <v>0</v>
      </c>
      <c r="M4" s="30">
        <v>4373</v>
      </c>
      <c r="N4" s="30">
        <v>4373</v>
      </c>
      <c r="O4" s="31">
        <f>N4/M4</f>
        <v>1</v>
      </c>
    </row>
    <row r="5" spans="1:15" ht="15.75" thickBot="1" x14ac:dyDescent="0.3">
      <c r="A5" t="s">
        <v>11</v>
      </c>
      <c r="B5" s="64"/>
      <c r="C5" s="65"/>
      <c r="D5" s="65"/>
      <c r="E5" s="66"/>
    </row>
    <row r="7" spans="1:15" ht="15.75" thickBot="1" x14ac:dyDescent="0.3">
      <c r="A7" s="41" t="s">
        <v>14</v>
      </c>
      <c r="B7" s="41"/>
      <c r="C7" s="41"/>
      <c r="D7" s="41"/>
      <c r="E7" s="41"/>
    </row>
    <row r="8" spans="1:15" x14ac:dyDescent="0.25">
      <c r="A8" s="33"/>
      <c r="B8" s="34"/>
      <c r="C8" s="34"/>
      <c r="D8" s="34"/>
      <c r="E8" s="35"/>
    </row>
    <row r="9" spans="1:15" x14ac:dyDescent="0.25">
      <c r="A9" s="42"/>
      <c r="B9" s="43"/>
      <c r="C9" s="43"/>
      <c r="D9" s="43"/>
      <c r="E9" s="44"/>
    </row>
    <row r="10" spans="1:15" x14ac:dyDescent="0.25">
      <c r="A10" s="42"/>
      <c r="B10" s="43"/>
      <c r="C10" s="43"/>
      <c r="D10" s="43"/>
      <c r="E10" s="44"/>
    </row>
    <row r="11" spans="1:15" x14ac:dyDescent="0.25">
      <c r="A11" s="42"/>
      <c r="B11" s="43"/>
      <c r="C11" s="43"/>
      <c r="D11" s="43"/>
      <c r="E11" s="44"/>
    </row>
    <row r="12" spans="1:15" x14ac:dyDescent="0.25">
      <c r="A12" s="42"/>
      <c r="B12" s="43"/>
      <c r="C12" s="43"/>
      <c r="D12" s="43"/>
      <c r="E12" s="44"/>
    </row>
    <row r="13" spans="1:15" x14ac:dyDescent="0.25">
      <c r="A13" s="42"/>
      <c r="B13" s="43"/>
      <c r="C13" s="43"/>
      <c r="D13" s="43"/>
      <c r="E13" s="44"/>
      <c r="H13" s="18"/>
    </row>
    <row r="14" spans="1:15" x14ac:dyDescent="0.25">
      <c r="A14" s="42"/>
      <c r="B14" s="43"/>
      <c r="C14" s="43"/>
      <c r="D14" s="43"/>
      <c r="E14" s="44"/>
    </row>
    <row r="15" spans="1:15" x14ac:dyDescent="0.25">
      <c r="A15" s="42"/>
      <c r="B15" s="43"/>
      <c r="C15" s="43"/>
      <c r="D15" s="43"/>
      <c r="E15" s="44"/>
    </row>
    <row r="16" spans="1:15" x14ac:dyDescent="0.25">
      <c r="A16" s="42"/>
      <c r="B16" s="43"/>
      <c r="C16" s="43"/>
      <c r="D16" s="43"/>
      <c r="E16" s="44"/>
    </row>
    <row r="17" spans="1:12" x14ac:dyDescent="0.25">
      <c r="A17" s="42"/>
      <c r="B17" s="43"/>
      <c r="C17" s="43"/>
      <c r="D17" s="43"/>
      <c r="E17" s="44"/>
    </row>
    <row r="18" spans="1:12" x14ac:dyDescent="0.25">
      <c r="A18" s="42"/>
      <c r="B18" s="43"/>
      <c r="C18" s="43"/>
      <c r="D18" s="43"/>
      <c r="E18" s="44"/>
    </row>
    <row r="19" spans="1:12" x14ac:dyDescent="0.25">
      <c r="A19" s="42"/>
      <c r="B19" s="43"/>
      <c r="C19" s="43"/>
      <c r="D19" s="43"/>
      <c r="E19" s="44"/>
    </row>
    <row r="20" spans="1:12" x14ac:dyDescent="0.25">
      <c r="A20" s="42"/>
      <c r="B20" s="43"/>
      <c r="C20" s="43"/>
      <c r="D20" s="43"/>
      <c r="E20" s="44"/>
    </row>
    <row r="21" spans="1:12" x14ac:dyDescent="0.25">
      <c r="A21" s="42"/>
      <c r="B21" s="43"/>
      <c r="C21" s="43"/>
      <c r="D21" s="43"/>
      <c r="E21" s="44"/>
    </row>
    <row r="22" spans="1:12" x14ac:dyDescent="0.25">
      <c r="A22" s="42"/>
      <c r="B22" s="43"/>
      <c r="C22" s="43"/>
      <c r="D22" s="43"/>
      <c r="E22" s="44"/>
    </row>
    <row r="23" spans="1:12" x14ac:dyDescent="0.25">
      <c r="A23" s="42"/>
      <c r="B23" s="43"/>
      <c r="C23" s="43"/>
      <c r="D23" s="43"/>
      <c r="E23" s="44"/>
    </row>
    <row r="24" spans="1:12" x14ac:dyDescent="0.25">
      <c r="A24" s="42"/>
      <c r="B24" s="43"/>
      <c r="C24" s="43"/>
      <c r="D24" s="43"/>
      <c r="E24" s="44"/>
    </row>
    <row r="25" spans="1:12" x14ac:dyDescent="0.25">
      <c r="A25" s="42"/>
      <c r="B25" s="43"/>
      <c r="C25" s="43"/>
      <c r="D25" s="43"/>
      <c r="E25" s="44"/>
    </row>
    <row r="26" spans="1:12" ht="15.75" thickBot="1" x14ac:dyDescent="0.3">
      <c r="A26" s="36"/>
      <c r="B26" s="37"/>
      <c r="C26" s="37"/>
      <c r="D26" s="37"/>
      <c r="E26" s="38"/>
    </row>
    <row r="27" spans="1:12" ht="15.75" thickBot="1" x14ac:dyDescent="0.3"/>
    <row r="28" spans="1:12" ht="15.75" thickBot="1" x14ac:dyDescent="0.3">
      <c r="A28" s="12" t="s">
        <v>10</v>
      </c>
      <c r="B28" s="45"/>
      <c r="C28" s="46"/>
      <c r="D28" s="46"/>
      <c r="E28" s="47"/>
    </row>
    <row r="29" spans="1:12" ht="23.25" thickBot="1" x14ac:dyDescent="0.3">
      <c r="A29" s="51" t="s">
        <v>1</v>
      </c>
      <c r="B29" s="51" t="s">
        <v>2</v>
      </c>
      <c r="C29" s="10" t="s">
        <v>3</v>
      </c>
      <c r="D29" s="10" t="s">
        <v>4</v>
      </c>
      <c r="E29" s="51" t="s">
        <v>302</v>
      </c>
      <c r="F29" s="39" t="s">
        <v>15</v>
      </c>
      <c r="G29" s="40"/>
      <c r="H29" s="40"/>
      <c r="I29" s="40"/>
      <c r="J29" s="40"/>
      <c r="K29" s="40"/>
      <c r="L29" s="40"/>
    </row>
    <row r="30" spans="1:12" ht="23.25" thickBot="1" x14ac:dyDescent="0.3">
      <c r="A30" s="52"/>
      <c r="B30" s="52"/>
      <c r="C30" s="1" t="s">
        <v>300</v>
      </c>
      <c r="D30" s="1" t="s">
        <v>301</v>
      </c>
      <c r="E30" s="52"/>
      <c r="F30" s="33"/>
      <c r="G30" s="34"/>
      <c r="H30" s="34"/>
      <c r="I30" s="34"/>
      <c r="J30" s="34"/>
      <c r="K30" s="34"/>
      <c r="L30" s="35"/>
    </row>
    <row r="31" spans="1:12" ht="15.75" thickBot="1" x14ac:dyDescent="0.3">
      <c r="A31" s="14"/>
      <c r="B31" s="2"/>
      <c r="C31" s="3"/>
      <c r="D31" s="3"/>
      <c r="E31" s="3"/>
      <c r="F31" s="36"/>
      <c r="G31" s="37"/>
      <c r="H31" s="37"/>
      <c r="I31" s="37"/>
      <c r="J31" s="37"/>
      <c r="K31" s="37"/>
      <c r="L31" s="38"/>
    </row>
    <row r="32" spans="1:12" ht="34.5" thickBot="1" x14ac:dyDescent="0.3">
      <c r="A32" s="8" t="s">
        <v>12</v>
      </c>
      <c r="B32" s="48"/>
      <c r="C32" s="49"/>
      <c r="D32" s="49"/>
      <c r="E32" s="50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45"/>
      <c r="C34" s="46"/>
      <c r="D34" s="46"/>
      <c r="E34" s="47"/>
    </row>
    <row r="35" spans="1:12" ht="23.25" thickBot="1" x14ac:dyDescent="0.3">
      <c r="A35" s="51" t="s">
        <v>1</v>
      </c>
      <c r="B35" s="51" t="s">
        <v>2</v>
      </c>
      <c r="C35" s="10" t="s">
        <v>3</v>
      </c>
      <c r="D35" s="10" t="s">
        <v>4</v>
      </c>
      <c r="E35" s="51" t="s">
        <v>302</v>
      </c>
      <c r="F35" s="39" t="s">
        <v>15</v>
      </c>
      <c r="G35" s="40"/>
      <c r="H35" s="40"/>
      <c r="I35" s="40"/>
      <c r="J35" s="40"/>
      <c r="K35" s="40"/>
      <c r="L35" s="40"/>
    </row>
    <row r="36" spans="1:12" ht="23.25" thickBot="1" x14ac:dyDescent="0.3">
      <c r="A36" s="52"/>
      <c r="B36" s="52"/>
      <c r="C36" s="1" t="s">
        <v>300</v>
      </c>
      <c r="D36" s="1" t="s">
        <v>301</v>
      </c>
      <c r="E36" s="52"/>
      <c r="F36" s="33"/>
      <c r="G36" s="34"/>
      <c r="H36" s="34"/>
      <c r="I36" s="34"/>
      <c r="J36" s="34"/>
      <c r="K36" s="34"/>
      <c r="L36" s="35"/>
    </row>
    <row r="37" spans="1:12" ht="15.75" thickBot="1" x14ac:dyDescent="0.3">
      <c r="A37" s="14"/>
      <c r="B37" s="2"/>
      <c r="C37" s="3"/>
      <c r="D37" s="3"/>
      <c r="E37" s="3"/>
      <c r="F37" s="36"/>
      <c r="G37" s="37"/>
      <c r="H37" s="37"/>
      <c r="I37" s="37"/>
      <c r="J37" s="37"/>
      <c r="K37" s="37"/>
      <c r="L37" s="38"/>
    </row>
    <row r="38" spans="1:12" ht="34.5" thickBot="1" x14ac:dyDescent="0.3">
      <c r="A38" s="8" t="s">
        <v>12</v>
      </c>
      <c r="B38" s="48"/>
      <c r="C38" s="49"/>
      <c r="D38" s="49"/>
      <c r="E38" s="50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1"/>
      <c r="C40" s="46"/>
      <c r="D40" s="46"/>
      <c r="E40" s="47"/>
    </row>
    <row r="41" spans="1:12" ht="23.25" thickBot="1" x14ac:dyDescent="0.3">
      <c r="A41" s="51" t="s">
        <v>1</v>
      </c>
      <c r="B41" s="51" t="s">
        <v>2</v>
      </c>
      <c r="C41" s="10" t="s">
        <v>3</v>
      </c>
      <c r="D41" s="10" t="s">
        <v>4</v>
      </c>
      <c r="E41" s="51" t="s">
        <v>302</v>
      </c>
      <c r="F41" s="39" t="s">
        <v>15</v>
      </c>
      <c r="G41" s="40"/>
      <c r="H41" s="40"/>
      <c r="I41" s="40"/>
      <c r="J41" s="40"/>
      <c r="K41" s="40"/>
      <c r="L41" s="40"/>
    </row>
    <row r="42" spans="1:12" ht="23.25" thickBot="1" x14ac:dyDescent="0.3">
      <c r="A42" s="52"/>
      <c r="B42" s="52"/>
      <c r="C42" s="1" t="s">
        <v>315</v>
      </c>
      <c r="D42" s="1" t="s">
        <v>301</v>
      </c>
      <c r="E42" s="52"/>
      <c r="F42" s="33"/>
      <c r="G42" s="34"/>
      <c r="H42" s="34"/>
      <c r="I42" s="34"/>
      <c r="J42" s="34"/>
      <c r="K42" s="34"/>
      <c r="L42" s="35"/>
    </row>
    <row r="43" spans="1:12" ht="15.75" thickBot="1" x14ac:dyDescent="0.3">
      <c r="A43" s="14"/>
      <c r="B43" s="2"/>
      <c r="C43" s="3"/>
      <c r="D43" s="3"/>
      <c r="E43" s="3"/>
      <c r="F43" s="36"/>
      <c r="G43" s="37"/>
      <c r="H43" s="37"/>
      <c r="I43" s="37"/>
      <c r="J43" s="37"/>
      <c r="K43" s="37"/>
      <c r="L43" s="38"/>
    </row>
    <row r="44" spans="1:12" ht="34.5" thickBot="1" x14ac:dyDescent="0.3">
      <c r="A44" s="8" t="s">
        <v>12</v>
      </c>
      <c r="B44" s="48"/>
      <c r="C44" s="49"/>
      <c r="D44" s="49"/>
      <c r="E44" s="50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G44" sqref="G44"/>
    </sheetView>
  </sheetViews>
  <sheetFormatPr defaultRowHeight="15" x14ac:dyDescent="0.25"/>
  <cols>
    <col min="5" max="5" width="25" customWidth="1"/>
    <col min="12" max="13" width="20.28515625" customWidth="1"/>
    <col min="14" max="14" width="17.28515625" customWidth="1"/>
    <col min="15" max="15" width="26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15'!$B$2</f>
        <v xml:space="preserve"> ЈЛС</v>
      </c>
      <c r="B2" s="28" t="e">
        <f>+'програм 15'!$C$2</f>
        <v>#N/A</v>
      </c>
      <c r="C2" s="67" t="str">
        <f>+'програм 15'!$D$2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280</v>
      </c>
    </row>
    <row r="3" spans="1:15" ht="15.75" thickBot="1" x14ac:dyDescent="0.3">
      <c r="A3" t="s">
        <v>5</v>
      </c>
      <c r="B3" s="29" t="s">
        <v>46</v>
      </c>
      <c r="C3" s="58" t="s">
        <v>24</v>
      </c>
      <c r="D3" s="55"/>
      <c r="E3" s="55"/>
      <c r="F3" s="55"/>
      <c r="G3" s="55"/>
      <c r="H3" s="55"/>
      <c r="I3" s="55"/>
      <c r="J3" s="55"/>
      <c r="K3" s="56"/>
      <c r="L3" s="30" t="s">
        <v>290</v>
      </c>
      <c r="M3" s="30" t="s">
        <v>291</v>
      </c>
      <c r="N3" s="30" t="s">
        <v>292</v>
      </c>
      <c r="O3" s="30" t="s">
        <v>281</v>
      </c>
    </row>
    <row r="4" spans="1:15" ht="15.75" thickBot="1" x14ac:dyDescent="0.3">
      <c r="A4" t="s">
        <v>100</v>
      </c>
      <c r="B4" s="17" t="s">
        <v>296</v>
      </c>
      <c r="C4" s="72" t="s">
        <v>297</v>
      </c>
      <c r="D4" s="73"/>
      <c r="E4" s="73"/>
      <c r="F4" s="73"/>
      <c r="G4" s="73"/>
      <c r="H4" s="73"/>
      <c r="I4" s="73"/>
      <c r="J4" s="73"/>
      <c r="K4" s="74"/>
      <c r="L4" s="30">
        <v>0</v>
      </c>
      <c r="M4" s="30">
        <v>2300</v>
      </c>
      <c r="N4" s="30">
        <v>2280</v>
      </c>
      <c r="O4" s="31">
        <f>N4/M4</f>
        <v>0.99130434782608701</v>
      </c>
    </row>
    <row r="5" spans="1:15" ht="15.75" thickBot="1" x14ac:dyDescent="0.3">
      <c r="A5" t="s">
        <v>11</v>
      </c>
      <c r="B5" s="64"/>
      <c r="C5" s="65"/>
      <c r="D5" s="65"/>
      <c r="E5" s="66"/>
    </row>
    <row r="7" spans="1:15" ht="15.75" thickBot="1" x14ac:dyDescent="0.3">
      <c r="A7" s="41" t="s">
        <v>14</v>
      </c>
      <c r="B7" s="41"/>
      <c r="C7" s="41"/>
      <c r="D7" s="41"/>
      <c r="E7" s="41"/>
    </row>
    <row r="8" spans="1:15" x14ac:dyDescent="0.25">
      <c r="A8" s="33"/>
      <c r="B8" s="34"/>
      <c r="C8" s="34"/>
      <c r="D8" s="34"/>
      <c r="E8" s="35"/>
    </row>
    <row r="9" spans="1:15" x14ac:dyDescent="0.25">
      <c r="A9" s="42"/>
      <c r="B9" s="43"/>
      <c r="C9" s="43"/>
      <c r="D9" s="43"/>
      <c r="E9" s="44"/>
    </row>
    <row r="10" spans="1:15" x14ac:dyDescent="0.25">
      <c r="A10" s="42"/>
      <c r="B10" s="43"/>
      <c r="C10" s="43"/>
      <c r="D10" s="43"/>
      <c r="E10" s="44"/>
    </row>
    <row r="11" spans="1:15" x14ac:dyDescent="0.25">
      <c r="A11" s="42"/>
      <c r="B11" s="43"/>
      <c r="C11" s="43"/>
      <c r="D11" s="43"/>
      <c r="E11" s="44"/>
    </row>
    <row r="12" spans="1:15" x14ac:dyDescent="0.25">
      <c r="A12" s="42"/>
      <c r="B12" s="43"/>
      <c r="C12" s="43"/>
      <c r="D12" s="43"/>
      <c r="E12" s="44"/>
    </row>
    <row r="13" spans="1:15" x14ac:dyDescent="0.25">
      <c r="A13" s="42"/>
      <c r="B13" s="43"/>
      <c r="C13" s="43"/>
      <c r="D13" s="43"/>
      <c r="E13" s="44"/>
      <c r="H13" s="18"/>
    </row>
    <row r="14" spans="1:15" x14ac:dyDescent="0.25">
      <c r="A14" s="42"/>
      <c r="B14" s="43"/>
      <c r="C14" s="43"/>
      <c r="D14" s="43"/>
      <c r="E14" s="44"/>
    </row>
    <row r="15" spans="1:15" x14ac:dyDescent="0.25">
      <c r="A15" s="42"/>
      <c r="B15" s="43"/>
      <c r="C15" s="43"/>
      <c r="D15" s="43"/>
      <c r="E15" s="44"/>
    </row>
    <row r="16" spans="1:15" x14ac:dyDescent="0.25">
      <c r="A16" s="42"/>
      <c r="B16" s="43"/>
      <c r="C16" s="43"/>
      <c r="D16" s="43"/>
      <c r="E16" s="44"/>
    </row>
    <row r="17" spans="1:12" x14ac:dyDescent="0.25">
      <c r="A17" s="42"/>
      <c r="B17" s="43"/>
      <c r="C17" s="43"/>
      <c r="D17" s="43"/>
      <c r="E17" s="44"/>
    </row>
    <row r="18" spans="1:12" x14ac:dyDescent="0.25">
      <c r="A18" s="42"/>
      <c r="B18" s="43"/>
      <c r="C18" s="43"/>
      <c r="D18" s="43"/>
      <c r="E18" s="44"/>
    </row>
    <row r="19" spans="1:12" x14ac:dyDescent="0.25">
      <c r="A19" s="42"/>
      <c r="B19" s="43"/>
      <c r="C19" s="43"/>
      <c r="D19" s="43"/>
      <c r="E19" s="44"/>
    </row>
    <row r="20" spans="1:12" x14ac:dyDescent="0.25">
      <c r="A20" s="42"/>
      <c r="B20" s="43"/>
      <c r="C20" s="43"/>
      <c r="D20" s="43"/>
      <c r="E20" s="44"/>
    </row>
    <row r="21" spans="1:12" x14ac:dyDescent="0.25">
      <c r="A21" s="42"/>
      <c r="B21" s="43"/>
      <c r="C21" s="43"/>
      <c r="D21" s="43"/>
      <c r="E21" s="44"/>
    </row>
    <row r="22" spans="1:12" x14ac:dyDescent="0.25">
      <c r="A22" s="42"/>
      <c r="B22" s="43"/>
      <c r="C22" s="43"/>
      <c r="D22" s="43"/>
      <c r="E22" s="44"/>
    </row>
    <row r="23" spans="1:12" x14ac:dyDescent="0.25">
      <c r="A23" s="42"/>
      <c r="B23" s="43"/>
      <c r="C23" s="43"/>
      <c r="D23" s="43"/>
      <c r="E23" s="44"/>
    </row>
    <row r="24" spans="1:12" x14ac:dyDescent="0.25">
      <c r="A24" s="42"/>
      <c r="B24" s="43"/>
      <c r="C24" s="43"/>
      <c r="D24" s="43"/>
      <c r="E24" s="44"/>
    </row>
    <row r="25" spans="1:12" x14ac:dyDescent="0.25">
      <c r="A25" s="42"/>
      <c r="B25" s="43"/>
      <c r="C25" s="43"/>
      <c r="D25" s="43"/>
      <c r="E25" s="44"/>
    </row>
    <row r="26" spans="1:12" ht="15.75" thickBot="1" x14ac:dyDescent="0.3">
      <c r="A26" s="36"/>
      <c r="B26" s="37"/>
      <c r="C26" s="37"/>
      <c r="D26" s="37"/>
      <c r="E26" s="38"/>
    </row>
    <row r="27" spans="1:12" ht="15.75" thickBot="1" x14ac:dyDescent="0.3"/>
    <row r="28" spans="1:12" ht="15.75" thickBot="1" x14ac:dyDescent="0.3">
      <c r="A28" s="12" t="s">
        <v>10</v>
      </c>
      <c r="B28" s="45"/>
      <c r="C28" s="46"/>
      <c r="D28" s="46"/>
      <c r="E28" s="47"/>
    </row>
    <row r="29" spans="1:12" ht="23.25" thickBot="1" x14ac:dyDescent="0.3">
      <c r="A29" s="51" t="s">
        <v>1</v>
      </c>
      <c r="B29" s="51" t="s">
        <v>2</v>
      </c>
      <c r="C29" s="10" t="s">
        <v>3</v>
      </c>
      <c r="D29" s="10" t="s">
        <v>4</v>
      </c>
      <c r="E29" s="51" t="s">
        <v>302</v>
      </c>
      <c r="F29" s="39" t="s">
        <v>15</v>
      </c>
      <c r="G29" s="40"/>
      <c r="H29" s="40"/>
      <c r="I29" s="40"/>
      <c r="J29" s="40"/>
      <c r="K29" s="40"/>
      <c r="L29" s="40"/>
    </row>
    <row r="30" spans="1:12" ht="23.25" thickBot="1" x14ac:dyDescent="0.3">
      <c r="A30" s="52"/>
      <c r="B30" s="52"/>
      <c r="C30" s="1" t="s">
        <v>300</v>
      </c>
      <c r="D30" s="1" t="s">
        <v>301</v>
      </c>
      <c r="E30" s="52"/>
      <c r="F30" s="33"/>
      <c r="G30" s="34"/>
      <c r="H30" s="34"/>
      <c r="I30" s="34"/>
      <c r="J30" s="34"/>
      <c r="K30" s="34"/>
      <c r="L30" s="35"/>
    </row>
    <row r="31" spans="1:12" ht="15.75" thickBot="1" x14ac:dyDescent="0.3">
      <c r="A31" s="14"/>
      <c r="B31" s="2"/>
      <c r="C31" s="3"/>
      <c r="D31" s="3"/>
      <c r="E31" s="3"/>
      <c r="F31" s="36"/>
      <c r="G31" s="37"/>
      <c r="H31" s="37"/>
      <c r="I31" s="37"/>
      <c r="J31" s="37"/>
      <c r="K31" s="37"/>
      <c r="L31" s="38"/>
    </row>
    <row r="32" spans="1:12" ht="34.5" thickBot="1" x14ac:dyDescent="0.3">
      <c r="A32" s="8" t="s">
        <v>12</v>
      </c>
      <c r="B32" s="48"/>
      <c r="C32" s="49"/>
      <c r="D32" s="49"/>
      <c r="E32" s="50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45"/>
      <c r="C34" s="46"/>
      <c r="D34" s="46"/>
      <c r="E34" s="47"/>
    </row>
    <row r="35" spans="1:12" ht="23.25" thickBot="1" x14ac:dyDescent="0.3">
      <c r="A35" s="51" t="s">
        <v>1</v>
      </c>
      <c r="B35" s="51" t="s">
        <v>2</v>
      </c>
      <c r="C35" s="10" t="s">
        <v>3</v>
      </c>
      <c r="D35" s="10" t="s">
        <v>4</v>
      </c>
      <c r="E35" s="51" t="s">
        <v>302</v>
      </c>
      <c r="F35" s="39" t="s">
        <v>15</v>
      </c>
      <c r="G35" s="40"/>
      <c r="H35" s="40"/>
      <c r="I35" s="40"/>
      <c r="J35" s="40"/>
      <c r="K35" s="40"/>
      <c r="L35" s="40"/>
    </row>
    <row r="36" spans="1:12" ht="23.25" thickBot="1" x14ac:dyDescent="0.3">
      <c r="A36" s="52"/>
      <c r="B36" s="52"/>
      <c r="C36" s="1" t="s">
        <v>300</v>
      </c>
      <c r="D36" s="1" t="s">
        <v>301</v>
      </c>
      <c r="E36" s="52"/>
      <c r="F36" s="33"/>
      <c r="G36" s="34"/>
      <c r="H36" s="34"/>
      <c r="I36" s="34"/>
      <c r="J36" s="34"/>
      <c r="K36" s="34"/>
      <c r="L36" s="35"/>
    </row>
    <row r="37" spans="1:12" ht="15.75" thickBot="1" x14ac:dyDescent="0.3">
      <c r="A37" s="14"/>
      <c r="B37" s="2"/>
      <c r="C37" s="3"/>
      <c r="D37" s="3"/>
      <c r="E37" s="3"/>
      <c r="F37" s="36"/>
      <c r="G37" s="37"/>
      <c r="H37" s="37"/>
      <c r="I37" s="37"/>
      <c r="J37" s="37"/>
      <c r="K37" s="37"/>
      <c r="L37" s="38"/>
    </row>
    <row r="38" spans="1:12" ht="34.5" thickBot="1" x14ac:dyDescent="0.3">
      <c r="A38" s="8" t="s">
        <v>12</v>
      </c>
      <c r="B38" s="48"/>
      <c r="C38" s="49"/>
      <c r="D38" s="49"/>
      <c r="E38" s="50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1"/>
      <c r="C40" s="46"/>
      <c r="D40" s="46"/>
      <c r="E40" s="47"/>
    </row>
    <row r="41" spans="1:12" ht="23.25" thickBot="1" x14ac:dyDescent="0.3">
      <c r="A41" s="51" t="s">
        <v>1</v>
      </c>
      <c r="B41" s="51" t="s">
        <v>2</v>
      </c>
      <c r="C41" s="10" t="s">
        <v>3</v>
      </c>
      <c r="D41" s="10" t="s">
        <v>4</v>
      </c>
      <c r="E41" s="51" t="s">
        <v>302</v>
      </c>
      <c r="F41" s="39" t="s">
        <v>15</v>
      </c>
      <c r="G41" s="40"/>
      <c r="H41" s="40"/>
      <c r="I41" s="40"/>
      <c r="J41" s="40"/>
      <c r="K41" s="40"/>
      <c r="L41" s="40"/>
    </row>
    <row r="42" spans="1:12" ht="23.25" thickBot="1" x14ac:dyDescent="0.3">
      <c r="A42" s="52"/>
      <c r="B42" s="52"/>
      <c r="C42" s="1" t="s">
        <v>300</v>
      </c>
      <c r="D42" s="1" t="s">
        <v>301</v>
      </c>
      <c r="E42" s="52"/>
      <c r="F42" s="33"/>
      <c r="G42" s="34"/>
      <c r="H42" s="34"/>
      <c r="I42" s="34"/>
      <c r="J42" s="34"/>
      <c r="K42" s="34"/>
      <c r="L42" s="35"/>
    </row>
    <row r="43" spans="1:12" ht="15.75" thickBot="1" x14ac:dyDescent="0.3">
      <c r="A43" s="14"/>
      <c r="B43" s="2"/>
      <c r="C43" s="3"/>
      <c r="D43" s="3"/>
      <c r="E43" s="3"/>
      <c r="F43" s="36"/>
      <c r="G43" s="37"/>
      <c r="H43" s="37"/>
      <c r="I43" s="37"/>
      <c r="J43" s="37"/>
      <c r="K43" s="37"/>
      <c r="L43" s="38"/>
    </row>
    <row r="44" spans="1:12" ht="34.5" thickBot="1" x14ac:dyDescent="0.3">
      <c r="A44" s="8" t="s">
        <v>12</v>
      </c>
      <c r="B44" s="48"/>
      <c r="C44" s="49"/>
      <c r="D44" s="49"/>
      <c r="E44" s="50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abSelected="1" workbookViewId="0">
      <selection activeCell="H24" sqref="H24"/>
    </sheetView>
  </sheetViews>
  <sheetFormatPr defaultRowHeight="15" x14ac:dyDescent="0.25"/>
  <cols>
    <col min="5" max="5" width="25.140625" customWidth="1"/>
    <col min="12" max="12" width="20.28515625" customWidth="1"/>
    <col min="13" max="13" width="19.42578125" customWidth="1"/>
    <col min="14" max="14" width="17.140625" customWidth="1"/>
    <col min="15" max="15" width="27.1406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15'!$B$2</f>
        <v xml:space="preserve"> ЈЛС</v>
      </c>
      <c r="B2" s="28" t="e">
        <f>+'програм 15'!$C$2</f>
        <v>#N/A</v>
      </c>
      <c r="C2" s="67" t="str">
        <f>+'програм 15'!$D$2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280</v>
      </c>
    </row>
    <row r="3" spans="1:15" ht="15.75" thickBot="1" x14ac:dyDescent="0.3">
      <c r="A3" t="s">
        <v>5</v>
      </c>
      <c r="B3" s="29" t="s">
        <v>46</v>
      </c>
      <c r="C3" s="58" t="s">
        <v>24</v>
      </c>
      <c r="D3" s="55"/>
      <c r="E3" s="55"/>
      <c r="F3" s="55"/>
      <c r="G3" s="55"/>
      <c r="H3" s="55"/>
      <c r="I3" s="55"/>
      <c r="J3" s="55"/>
      <c r="K3" s="56"/>
      <c r="L3" s="30" t="s">
        <v>290</v>
      </c>
      <c r="M3" s="30" t="s">
        <v>291</v>
      </c>
      <c r="N3" s="30" t="s">
        <v>292</v>
      </c>
      <c r="O3" s="30" t="s">
        <v>281</v>
      </c>
    </row>
    <row r="4" spans="1:15" ht="15.75" thickBot="1" x14ac:dyDescent="0.3">
      <c r="A4" t="s">
        <v>100</v>
      </c>
      <c r="B4" s="17" t="s">
        <v>298</v>
      </c>
      <c r="C4" s="72" t="s">
        <v>299</v>
      </c>
      <c r="D4" s="73"/>
      <c r="E4" s="73"/>
      <c r="F4" s="73"/>
      <c r="G4" s="73"/>
      <c r="H4" s="73"/>
      <c r="I4" s="73"/>
      <c r="J4" s="73"/>
      <c r="K4" s="74"/>
      <c r="L4" s="30">
        <v>0</v>
      </c>
      <c r="M4" s="30">
        <v>1456</v>
      </c>
      <c r="N4" s="30">
        <v>631</v>
      </c>
      <c r="O4" s="31">
        <f>N4/M4</f>
        <v>0.43337912087912089</v>
      </c>
    </row>
    <row r="5" spans="1:15" ht="15.75" thickBot="1" x14ac:dyDescent="0.3">
      <c r="A5" t="s">
        <v>11</v>
      </c>
      <c r="B5" s="64"/>
      <c r="C5" s="65"/>
      <c r="D5" s="65"/>
      <c r="E5" s="66"/>
    </row>
    <row r="7" spans="1:15" ht="15.75" thickBot="1" x14ac:dyDescent="0.3">
      <c r="A7" s="41" t="s">
        <v>14</v>
      </c>
      <c r="B7" s="41"/>
      <c r="C7" s="41"/>
      <c r="D7" s="41"/>
      <c r="E7" s="41"/>
    </row>
    <row r="8" spans="1:15" x14ac:dyDescent="0.25">
      <c r="A8" s="33"/>
      <c r="B8" s="34"/>
      <c r="C8" s="34"/>
      <c r="D8" s="34"/>
      <c r="E8" s="35"/>
    </row>
    <row r="9" spans="1:15" x14ac:dyDescent="0.25">
      <c r="A9" s="42"/>
      <c r="B9" s="43"/>
      <c r="C9" s="43"/>
      <c r="D9" s="43"/>
      <c r="E9" s="44"/>
    </row>
    <row r="10" spans="1:15" x14ac:dyDescent="0.25">
      <c r="A10" s="42"/>
      <c r="B10" s="43"/>
      <c r="C10" s="43"/>
      <c r="D10" s="43"/>
      <c r="E10" s="44"/>
    </row>
    <row r="11" spans="1:15" x14ac:dyDescent="0.25">
      <c r="A11" s="42"/>
      <c r="B11" s="43"/>
      <c r="C11" s="43"/>
      <c r="D11" s="43"/>
      <c r="E11" s="44"/>
    </row>
    <row r="12" spans="1:15" x14ac:dyDescent="0.25">
      <c r="A12" s="42"/>
      <c r="B12" s="43"/>
      <c r="C12" s="43"/>
      <c r="D12" s="43"/>
      <c r="E12" s="44"/>
    </row>
    <row r="13" spans="1:15" x14ac:dyDescent="0.25">
      <c r="A13" s="42"/>
      <c r="B13" s="43"/>
      <c r="C13" s="43"/>
      <c r="D13" s="43"/>
      <c r="E13" s="44"/>
      <c r="H13" s="18"/>
    </row>
    <row r="14" spans="1:15" x14ac:dyDescent="0.25">
      <c r="A14" s="42"/>
      <c r="B14" s="43"/>
      <c r="C14" s="43"/>
      <c r="D14" s="43"/>
      <c r="E14" s="44"/>
    </row>
    <row r="15" spans="1:15" x14ac:dyDescent="0.25">
      <c r="A15" s="42"/>
      <c r="B15" s="43"/>
      <c r="C15" s="43"/>
      <c r="D15" s="43"/>
      <c r="E15" s="44"/>
    </row>
    <row r="16" spans="1:15" x14ac:dyDescent="0.25">
      <c r="A16" s="42"/>
      <c r="B16" s="43"/>
      <c r="C16" s="43"/>
      <c r="D16" s="43"/>
      <c r="E16" s="44"/>
    </row>
    <row r="17" spans="1:12" x14ac:dyDescent="0.25">
      <c r="A17" s="42"/>
      <c r="B17" s="43"/>
      <c r="C17" s="43"/>
      <c r="D17" s="43"/>
      <c r="E17" s="44"/>
    </row>
    <row r="18" spans="1:12" x14ac:dyDescent="0.25">
      <c r="A18" s="42"/>
      <c r="B18" s="43"/>
      <c r="C18" s="43"/>
      <c r="D18" s="43"/>
      <c r="E18" s="44"/>
    </row>
    <row r="19" spans="1:12" x14ac:dyDescent="0.25">
      <c r="A19" s="42"/>
      <c r="B19" s="43"/>
      <c r="C19" s="43"/>
      <c r="D19" s="43"/>
      <c r="E19" s="44"/>
    </row>
    <row r="20" spans="1:12" x14ac:dyDescent="0.25">
      <c r="A20" s="42"/>
      <c r="B20" s="43"/>
      <c r="C20" s="43"/>
      <c r="D20" s="43"/>
      <c r="E20" s="44"/>
    </row>
    <row r="21" spans="1:12" x14ac:dyDescent="0.25">
      <c r="A21" s="42"/>
      <c r="B21" s="43"/>
      <c r="C21" s="43"/>
      <c r="D21" s="43"/>
      <c r="E21" s="44"/>
    </row>
    <row r="22" spans="1:12" x14ac:dyDescent="0.25">
      <c r="A22" s="42"/>
      <c r="B22" s="43"/>
      <c r="C22" s="43"/>
      <c r="D22" s="43"/>
      <c r="E22" s="44"/>
    </row>
    <row r="23" spans="1:12" x14ac:dyDescent="0.25">
      <c r="A23" s="42"/>
      <c r="B23" s="43"/>
      <c r="C23" s="43"/>
      <c r="D23" s="43"/>
      <c r="E23" s="44"/>
    </row>
    <row r="24" spans="1:12" x14ac:dyDescent="0.25">
      <c r="A24" s="42"/>
      <c r="B24" s="43"/>
      <c r="C24" s="43"/>
      <c r="D24" s="43"/>
      <c r="E24" s="44"/>
    </row>
    <row r="25" spans="1:12" x14ac:dyDescent="0.25">
      <c r="A25" s="42"/>
      <c r="B25" s="43"/>
      <c r="C25" s="43"/>
      <c r="D25" s="43"/>
      <c r="E25" s="44"/>
    </row>
    <row r="26" spans="1:12" ht="15.75" thickBot="1" x14ac:dyDescent="0.3">
      <c r="A26" s="36"/>
      <c r="B26" s="37"/>
      <c r="C26" s="37"/>
      <c r="D26" s="37"/>
      <c r="E26" s="38"/>
    </row>
    <row r="27" spans="1:12" ht="15.75" thickBot="1" x14ac:dyDescent="0.3"/>
    <row r="28" spans="1:12" ht="15.75" thickBot="1" x14ac:dyDescent="0.3">
      <c r="A28" s="12" t="s">
        <v>10</v>
      </c>
      <c r="B28" s="45"/>
      <c r="C28" s="46"/>
      <c r="D28" s="46"/>
      <c r="E28" s="47"/>
    </row>
    <row r="29" spans="1:12" ht="23.25" thickBot="1" x14ac:dyDescent="0.3">
      <c r="A29" s="51" t="s">
        <v>1</v>
      </c>
      <c r="B29" s="51" t="s">
        <v>2</v>
      </c>
      <c r="C29" s="10" t="s">
        <v>3</v>
      </c>
      <c r="D29" s="10" t="s">
        <v>4</v>
      </c>
      <c r="E29" s="51" t="s">
        <v>302</v>
      </c>
      <c r="F29" s="39" t="s">
        <v>15</v>
      </c>
      <c r="G29" s="40"/>
      <c r="H29" s="40"/>
      <c r="I29" s="40"/>
      <c r="J29" s="40"/>
      <c r="K29" s="40"/>
      <c r="L29" s="40"/>
    </row>
    <row r="30" spans="1:12" ht="23.25" thickBot="1" x14ac:dyDescent="0.3">
      <c r="A30" s="52"/>
      <c r="B30" s="52"/>
      <c r="C30" s="1" t="s">
        <v>300</v>
      </c>
      <c r="D30" s="1" t="s">
        <v>301</v>
      </c>
      <c r="E30" s="52"/>
      <c r="F30" s="33"/>
      <c r="G30" s="34"/>
      <c r="H30" s="34"/>
      <c r="I30" s="34"/>
      <c r="J30" s="34"/>
      <c r="K30" s="34"/>
      <c r="L30" s="35"/>
    </row>
    <row r="31" spans="1:12" ht="15.75" thickBot="1" x14ac:dyDescent="0.3">
      <c r="A31" s="14"/>
      <c r="B31" s="2"/>
      <c r="C31" s="3"/>
      <c r="D31" s="3"/>
      <c r="E31" s="3"/>
      <c r="F31" s="36"/>
      <c r="G31" s="37"/>
      <c r="H31" s="37"/>
      <c r="I31" s="37"/>
      <c r="J31" s="37"/>
      <c r="K31" s="37"/>
      <c r="L31" s="38"/>
    </row>
    <row r="32" spans="1:12" ht="34.5" thickBot="1" x14ac:dyDescent="0.3">
      <c r="A32" s="8" t="s">
        <v>12</v>
      </c>
      <c r="B32" s="48"/>
      <c r="C32" s="49"/>
      <c r="D32" s="49"/>
      <c r="E32" s="50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45"/>
      <c r="C34" s="46"/>
      <c r="D34" s="46"/>
      <c r="E34" s="47"/>
    </row>
    <row r="35" spans="1:12" ht="23.25" thickBot="1" x14ac:dyDescent="0.3">
      <c r="A35" s="51" t="s">
        <v>1</v>
      </c>
      <c r="B35" s="51" t="s">
        <v>2</v>
      </c>
      <c r="C35" s="10" t="s">
        <v>3</v>
      </c>
      <c r="D35" s="10" t="s">
        <v>4</v>
      </c>
      <c r="E35" s="51" t="s">
        <v>302</v>
      </c>
      <c r="F35" s="39" t="s">
        <v>15</v>
      </c>
      <c r="G35" s="40"/>
      <c r="H35" s="40"/>
      <c r="I35" s="40"/>
      <c r="J35" s="40"/>
      <c r="K35" s="40"/>
      <c r="L35" s="40"/>
    </row>
    <row r="36" spans="1:12" ht="23.25" thickBot="1" x14ac:dyDescent="0.3">
      <c r="A36" s="52"/>
      <c r="B36" s="52"/>
      <c r="C36" s="1" t="s">
        <v>300</v>
      </c>
      <c r="D36" s="1" t="s">
        <v>301</v>
      </c>
      <c r="E36" s="52"/>
      <c r="F36" s="33"/>
      <c r="G36" s="34"/>
      <c r="H36" s="34"/>
      <c r="I36" s="34"/>
      <c r="J36" s="34"/>
      <c r="K36" s="34"/>
      <c r="L36" s="35"/>
    </row>
    <row r="37" spans="1:12" ht="15.75" thickBot="1" x14ac:dyDescent="0.3">
      <c r="A37" s="14"/>
      <c r="B37" s="2"/>
      <c r="C37" s="3"/>
      <c r="D37" s="3"/>
      <c r="E37" s="3"/>
      <c r="F37" s="36"/>
      <c r="G37" s="37"/>
      <c r="H37" s="37"/>
      <c r="I37" s="37"/>
      <c r="J37" s="37"/>
      <c r="K37" s="37"/>
      <c r="L37" s="38"/>
    </row>
    <row r="38" spans="1:12" ht="34.5" thickBot="1" x14ac:dyDescent="0.3">
      <c r="A38" s="8" t="s">
        <v>12</v>
      </c>
      <c r="B38" s="48"/>
      <c r="C38" s="49"/>
      <c r="D38" s="49"/>
      <c r="E38" s="50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1"/>
      <c r="C40" s="46"/>
      <c r="D40" s="46"/>
      <c r="E40" s="47"/>
    </row>
    <row r="41" spans="1:12" ht="23.25" thickBot="1" x14ac:dyDescent="0.3">
      <c r="A41" s="51" t="s">
        <v>1</v>
      </c>
      <c r="B41" s="51" t="s">
        <v>2</v>
      </c>
      <c r="C41" s="10" t="s">
        <v>3</v>
      </c>
      <c r="D41" s="10" t="s">
        <v>4</v>
      </c>
      <c r="E41" s="51" t="s">
        <v>302</v>
      </c>
      <c r="F41" s="39" t="s">
        <v>15</v>
      </c>
      <c r="G41" s="40"/>
      <c r="H41" s="40"/>
      <c r="I41" s="40"/>
      <c r="J41" s="40"/>
      <c r="K41" s="40"/>
      <c r="L41" s="40"/>
    </row>
    <row r="42" spans="1:12" ht="23.25" thickBot="1" x14ac:dyDescent="0.3">
      <c r="A42" s="52"/>
      <c r="B42" s="52"/>
      <c r="C42" s="1" t="s">
        <v>300</v>
      </c>
      <c r="D42" s="1" t="s">
        <v>301</v>
      </c>
      <c r="E42" s="52"/>
      <c r="F42" s="33"/>
      <c r="G42" s="34"/>
      <c r="H42" s="34"/>
      <c r="I42" s="34"/>
      <c r="J42" s="34"/>
      <c r="K42" s="34"/>
      <c r="L42" s="35"/>
    </row>
    <row r="43" spans="1:12" ht="15.75" thickBot="1" x14ac:dyDescent="0.3">
      <c r="A43" s="14"/>
      <c r="B43" s="2"/>
      <c r="C43" s="3"/>
      <c r="D43" s="3"/>
      <c r="E43" s="3"/>
      <c r="F43" s="36"/>
      <c r="G43" s="37"/>
      <c r="H43" s="37"/>
      <c r="I43" s="37"/>
      <c r="J43" s="37"/>
      <c r="K43" s="37"/>
      <c r="L43" s="38"/>
    </row>
    <row r="44" spans="1:12" ht="34.5" thickBot="1" x14ac:dyDescent="0.3">
      <c r="A44" s="8" t="s">
        <v>12</v>
      </c>
      <c r="B44" s="48"/>
      <c r="C44" s="49"/>
      <c r="D44" s="49"/>
      <c r="E44" s="50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програм 15</vt:lpstr>
      <vt:lpstr>ПА 1</vt:lpstr>
      <vt:lpstr>ПА 2</vt:lpstr>
      <vt:lpstr>ПА 3</vt:lpstr>
      <vt:lpstr>ПА 4</vt:lpstr>
      <vt:lpstr>ПА9</vt:lpstr>
      <vt:lpstr>ПА 10</vt:lpstr>
      <vt:lpstr>ПА 14</vt:lpstr>
      <vt:lpstr>PJ 1</vt:lpstr>
      <vt:lpstr>ПЈ 2</vt:lpstr>
      <vt:lpstr>Sheet1 (2)</vt:lpstr>
      <vt:lpstr>Sheet4</vt:lpstr>
      <vt:lpstr>Sheet8</vt:lpstr>
      <vt:lpstr>ПЈ3</vt:lpstr>
      <vt:lpstr>ПЈ 4</vt:lpstr>
      <vt:lpstr>ПЈ5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2018-04-16T10:12:37Z</cp:lastPrinted>
  <dcterms:created xsi:type="dcterms:W3CDTF">2017-02-14T07:14:08Z</dcterms:created>
  <dcterms:modified xsi:type="dcterms:W3CDTF">2021-06-22T14:19:41Z</dcterms:modified>
</cp:coreProperties>
</file>